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95" windowHeight="10575" activeTab="4"/>
  </bookViews>
  <sheets>
    <sheet name="附表一分表一" sheetId="19" r:id="rId1"/>
    <sheet name="附表一分表二" sheetId="21" r:id="rId2"/>
    <sheet name="附表二" sheetId="7" r:id="rId3"/>
    <sheet name="附表二填写要求" sheetId="8" r:id="rId4"/>
    <sheet name="附表三" sheetId="20" r:id="rId5"/>
    <sheet name="附表三填写要求" sheetId="10" r:id="rId6"/>
    <sheet name="附表四" sheetId="11" r:id="rId7"/>
  </sheets>
  <definedNames>
    <definedName name="_xlnm.Print_Titles" localSheetId="0">附表一分表一!$2:$5</definedName>
  </definedNames>
  <calcPr calcId="144525" concurrentCalc="0"/>
</workbook>
</file>

<file path=xl/sharedStrings.xml><?xml version="1.0" encoding="utf-8"?>
<sst xmlns="http://schemas.openxmlformats.org/spreadsheetml/2006/main" count="281" uniqueCount="195">
  <si>
    <t>附表一</t>
  </si>
  <si>
    <t>分表一</t>
  </si>
  <si>
    <t xml:space="preserve">课程计划进程表  </t>
  </si>
  <si>
    <t xml:space="preserve">  </t>
  </si>
  <si>
    <t>学分修读要求</t>
  </si>
  <si>
    <t>课程中文名称</t>
  </si>
  <si>
    <t>课程英文名称</t>
  </si>
  <si>
    <t>课程学分、学时分配</t>
  </si>
  <si>
    <t>各学年、学期每周课内学时</t>
  </si>
  <si>
    <t>填写要求</t>
  </si>
  <si>
    <t>学分</t>
  </si>
  <si>
    <t>总学时</t>
  </si>
  <si>
    <t>讲授学时</t>
  </si>
  <si>
    <t>实践学时</t>
  </si>
  <si>
    <t>1学年</t>
  </si>
  <si>
    <t>2学年</t>
  </si>
  <si>
    <t>3学年</t>
  </si>
  <si>
    <t>4学年</t>
  </si>
  <si>
    <t>公共必修课</t>
  </si>
  <si>
    <t>体育</t>
  </si>
  <si>
    <t>1.公共必修课中大学英语（四）、思政必修课、通识必修课的调整情况，待有关开课单位确定、汇总后传给各教学单位。填写时须注意，课程结合专业实际有调整的，须在附表一下方加备注详细说明调整事项。
2.选修课只列出美育限定性选修课及校级公选课部分的修读学分要求，无须列出每一门课程。表格中“各学年、学期每周课内学时”下的八格，须填写各学期建议修读的校级公选课学分数。
3.学分学时对应关系为：
  体育课：1学分=36学时；
  实验、实践、实训课（三实课程）：1学分=20学时；
  普通课堂教学课：1学分=18学时。
  对同时具有理论讲授及实践操作的课程，须明确理论及实践学时。
4.课程名称需同时附英文名。
5.合计栏务必填写完整。
6.可自行加行填写，请勿变动表格列宽。</t>
  </si>
  <si>
    <t>大学英语</t>
  </si>
  <si>
    <t>思想道德修养与法律基础</t>
  </si>
  <si>
    <t>军事理论及军事技能</t>
  </si>
  <si>
    <t>职业生涯规划</t>
  </si>
  <si>
    <t>计算机应用基础</t>
  </si>
  <si>
    <t>中国近代史纲要</t>
  </si>
  <si>
    <t>马克思主义基本原理概论</t>
  </si>
  <si>
    <t>就业指导</t>
  </si>
  <si>
    <t>毛泽东思想、邓小平理论和三个代表重要思想</t>
  </si>
  <si>
    <t>形势与政策</t>
  </si>
  <si>
    <t>公共必修课学分（学时）小计</t>
  </si>
  <si>
    <t>美育限定性选修课</t>
  </si>
  <si>
    <t>美育限定性选修课须修读不少于2学分</t>
  </si>
  <si>
    <t xml:space="preserve">校级公选课
</t>
  </si>
  <si>
    <t>校级公选课须修读不少于  12 学分</t>
  </si>
  <si>
    <t>公共选修课学分（学时）小计</t>
  </si>
  <si>
    <t>专业必修课</t>
  </si>
  <si>
    <t>专业核心课</t>
  </si>
  <si>
    <t>中药化学</t>
  </si>
  <si>
    <t>1.选修课部分须完整填写本专业开设出的所有课程。
2.学分学时对应关系为：
  体育课：1学分=36学时；
  实验、实践、实训课（三实课程）：1学分=20学时；
  普通课堂教学课：1学分=18学时。
  对同时具有理论讲授及实践操作的课程，须明确理论及实践学时。
3.就业指导（理论+实践）课程，实践学时不少于总课程学时的一半。
4.该表格下方需对本专业学生专业指选课（属于专业选修课）的修读要求做具体说明。
5.课程名称需同时附英文名。
6.各合计栏务必填写完整。
7.可自行加行填写，请勿变动表格列宽。</t>
  </si>
  <si>
    <t>中药药剂学</t>
  </si>
  <si>
    <t>中药制剂分析</t>
  </si>
  <si>
    <t>化工原理</t>
  </si>
  <si>
    <t>工程制图</t>
  </si>
  <si>
    <t>中药制剂分离工程</t>
  </si>
  <si>
    <t>中药制剂工艺学</t>
  </si>
  <si>
    <t>中药鉴定学</t>
  </si>
  <si>
    <t>中药炮制学</t>
  </si>
  <si>
    <t>中药制药设备和车间设计</t>
  </si>
  <si>
    <t>专业核心课学分（学时）小计</t>
  </si>
  <si>
    <t>专业方向课</t>
  </si>
  <si>
    <t>方向一：</t>
  </si>
  <si>
    <t>中医学基础</t>
  </si>
  <si>
    <t>生理生化</t>
  </si>
  <si>
    <t>分析化学</t>
  </si>
  <si>
    <t>有机化学</t>
  </si>
  <si>
    <t>物理化学</t>
  </si>
  <si>
    <t>无机化学</t>
  </si>
  <si>
    <t>方向二：</t>
  </si>
  <si>
    <t>临床中药学</t>
  </si>
  <si>
    <t>药用高分子材料学</t>
  </si>
  <si>
    <t>中药营销学</t>
  </si>
  <si>
    <t>药事管理</t>
  </si>
  <si>
    <t>药品生产管理规范</t>
  </si>
  <si>
    <t>专业方向课学分（学时）小计</t>
  </si>
  <si>
    <t>毕业论文/设计</t>
  </si>
  <si>
    <t>毕业实验及论文撰写</t>
  </si>
  <si>
    <t>√</t>
  </si>
  <si>
    <t>劳动教育课</t>
  </si>
  <si>
    <t>专业实习</t>
  </si>
  <si>
    <t>劳动教育课学分（学时）小计</t>
  </si>
  <si>
    <t xml:space="preserve">专业必修课学分（学时）小计 </t>
  </si>
  <si>
    <t>专业选修课</t>
  </si>
  <si>
    <t>专业指选课</t>
  </si>
  <si>
    <t>药理学</t>
  </si>
  <si>
    <t>中药药理学</t>
  </si>
  <si>
    <t>数理统计</t>
  </si>
  <si>
    <t>药用植物学</t>
  </si>
  <si>
    <t>医学实验动物学</t>
  </si>
  <si>
    <t>采购与供应管理</t>
  </si>
  <si>
    <t>物流信息技术</t>
  </si>
  <si>
    <t>中药新药研制与开发</t>
  </si>
  <si>
    <t>专业指选课学分（学时）小计</t>
  </si>
  <si>
    <t>专业任选课</t>
  </si>
  <si>
    <t>生物化学</t>
  </si>
  <si>
    <t>微生物与免疫学</t>
  </si>
  <si>
    <t>物理学</t>
  </si>
  <si>
    <t>药学文献检索</t>
  </si>
  <si>
    <t>方剂学</t>
  </si>
  <si>
    <t>信息技术与智慧产业</t>
  </si>
  <si>
    <t>物流案例与实践</t>
  </si>
  <si>
    <t>数据挖掘与数据仓库</t>
  </si>
  <si>
    <t>药物毒理学</t>
  </si>
  <si>
    <t>专业任选课学分（学时）小计</t>
  </si>
  <si>
    <t>专业限定性选修课</t>
  </si>
  <si>
    <t>专业限定性选修课须修读不少于8学分，其中至少有2学分为物流方面的课程</t>
  </si>
  <si>
    <t xml:space="preserve">专业公选课
</t>
  </si>
  <si>
    <t>专业公选课须修读不少于 8 学分，其中至少有2学分为智慧产业相关课程</t>
  </si>
  <si>
    <t>成长必修课</t>
  </si>
  <si>
    <t>大学生心理健康教育</t>
  </si>
  <si>
    <t>1.成长必修课中《大学生心理健康教育》《创业基础（理论）》两门课的调整情况，待有关开课单位确定、汇总后传给各教学单位。填写时须注意，该两门课程结合专业实际有调整的，须在该表格下方加备注详细说明调整事项。
2.可自行加行填写，请勿变动表格列宽。</t>
  </si>
  <si>
    <t>创业基础（理论）</t>
  </si>
  <si>
    <t>创业基础（实践）</t>
  </si>
  <si>
    <t>成长必修课学分（学时）小计</t>
  </si>
  <si>
    <t>备注：公共选修课中人文社科模块和自然科学模块两个模块下都至少修有1学分，人文社科模块至少修有1门“四史”课程（党史、新中国史、改革开放史和社会主义发展史）。</t>
  </si>
  <si>
    <t>附表一分表二</t>
  </si>
  <si>
    <t xml:space="preserve">一、培养目标
   学生成长教育紧扣立德树人根本任务，适应“三全育人”工作理念和学校应用型大学建设需要，围绕“学科专业知识传授、核心价值观传承、能力素质养成”相融合的立体化人才培养方案，根据生源特点及不同年级学生成长需求，建立逐级递进的课程体系，提升学生成长自我推动力，推动学生逐步完成适应和转型，养成良好的学习生活习惯，掌握科学的学习方法，确立学业、人生目标，培养成为具备独立健康人格和公民素质，具有一定专业和学科兴趣、逻辑思辨能力、人际沟通与团队协作能力，能够涵养大学精神，厚植家国情怀，主动践行社会主义核心价值观的应用型大学生和社会中坚人才。
</t>
  </si>
  <si>
    <t>学生成长教育课程计划进程表</t>
  </si>
  <si>
    <t>课程模块</t>
  </si>
  <si>
    <t>课程名称</t>
  </si>
  <si>
    <t>课程性质</t>
  </si>
  <si>
    <t>各学年学分</t>
  </si>
  <si>
    <t>一</t>
  </si>
  <si>
    <t>二</t>
  </si>
  <si>
    <t>三</t>
  </si>
  <si>
    <t>四</t>
  </si>
  <si>
    <t>转型教育（2学分）</t>
  </si>
  <si>
    <t>成长研讨</t>
  </si>
  <si>
    <t>必修</t>
  </si>
  <si>
    <t>/</t>
  </si>
  <si>
    <t>转型教育</t>
  </si>
  <si>
    <t>健康体魄养成</t>
  </si>
  <si>
    <t>选修</t>
  </si>
  <si>
    <t>集体生活与法治意识</t>
  </si>
  <si>
    <t>专注与自制</t>
  </si>
  <si>
    <t>小计</t>
  </si>
  <si>
    <t xml:space="preserve">养成教育-思想成长
</t>
  </si>
  <si>
    <t>情怀修养</t>
  </si>
  <si>
    <t>价值与责任</t>
  </si>
  <si>
    <t xml:space="preserve">养成教育-能力锻造
</t>
  </si>
  <si>
    <t>思辨创新</t>
  </si>
  <si>
    <t>沟通协作</t>
  </si>
  <si>
    <t xml:space="preserve">养成教育-学养训育
</t>
  </si>
  <si>
    <t>阅读素养提升</t>
  </si>
  <si>
    <t>劳动与审美</t>
  </si>
  <si>
    <t>素质达成</t>
  </si>
  <si>
    <t>实习实践</t>
  </si>
  <si>
    <t>总计</t>
  </si>
  <si>
    <t>6（一年级4.5+二三年级1.5）</t>
  </si>
  <si>
    <t xml:space="preserve">备注：学生毕业条件：6（必修）+2（选修）=8
</t>
  </si>
  <si>
    <t>优秀毕业生条件：6（必修）+4（选修）=10</t>
  </si>
  <si>
    <t>附表二</t>
  </si>
  <si>
    <t>各学期学分分配表</t>
  </si>
  <si>
    <t>课程类别</t>
  </si>
  <si>
    <t>总学分</t>
  </si>
  <si>
    <t>学分与学期分配</t>
  </si>
  <si>
    <t>五</t>
  </si>
  <si>
    <t>六</t>
  </si>
  <si>
    <t>七</t>
  </si>
  <si>
    <t>八</t>
  </si>
  <si>
    <t>公共教育课</t>
  </si>
  <si>
    <t>必修课</t>
  </si>
  <si>
    <t>1.公共选修课填写该部分要求学生修读的学分数、学时数及学分分配，而非全部开设出的课程学分总数。例：文学类专业要求公共选修课部分修读15学分，则公共选修课部分“总学分”填15，“总学时”按比例计算。相应地，“学分与学期分配”为15学分在各学期建议修读的学分分配。
2.专业选修课部分，需统计该部分要求学生修读的学分数及相对应的学时数、学分分配，而非开设出的所有课程（注意此处统计方法和统计结果与附表二的专业选修课部分不同）。例：艺术设计学开设专业选修课共160学分，3588学时，要求学生修读29学分的课程，因此附表四专业选修课部分“总学分”填29，“总学时”按3588×(29/160)计算后取整数即可。
3. 除专业人才培养方案安排的实习学期和第八学期外，每学期修读的各类课程总学分不得低于15学分；每学期修读的各类课程总学分上限，由各专业确定并填写在表格中“特别说明”栏。</t>
  </si>
  <si>
    <t>选修课</t>
  </si>
  <si>
    <t>专业教育课</t>
  </si>
  <si>
    <t>成长教育课</t>
  </si>
  <si>
    <t>特别说明</t>
  </si>
  <si>
    <r>
      <rPr>
        <sz val="10.5"/>
        <color rgb="FF000000"/>
        <rFont val="楷体"/>
        <charset val="134"/>
      </rPr>
      <t>___</t>
    </r>
    <r>
      <rPr>
        <u/>
        <sz val="10.5"/>
        <color rgb="FF000000"/>
        <rFont val="楷体"/>
        <charset val="134"/>
      </rPr>
      <t>中药制药</t>
    </r>
    <r>
      <rPr>
        <sz val="10.5"/>
        <color rgb="FF000000"/>
        <rFont val="楷体"/>
        <charset val="134"/>
      </rPr>
      <t>__专业实习学期为第（7）学期，除</t>
    </r>
    <r>
      <rPr>
        <sz val="10.5"/>
        <color theme="1"/>
        <rFont val="楷体"/>
        <charset val="134"/>
      </rPr>
      <t>实习学期和第八学期外，每学期修读的各类课程总学分上限为（28）学分。</t>
    </r>
  </si>
  <si>
    <t>附表二填写要求：</t>
  </si>
  <si>
    <r>
      <rPr>
        <sz val="11"/>
        <color rgb="FFFF0000"/>
        <rFont val="楷体"/>
        <charset val="134"/>
      </rPr>
      <t>1.公共选修课填写该部分</t>
    </r>
    <r>
      <rPr>
        <b/>
        <sz val="11"/>
        <color rgb="FFFF0000"/>
        <rFont val="楷体"/>
        <charset val="134"/>
      </rPr>
      <t>要求学生修读的学分数、学时数及学分分配</t>
    </r>
    <r>
      <rPr>
        <sz val="11"/>
        <color rgb="FFFF0000"/>
        <rFont val="楷体"/>
        <charset val="134"/>
      </rPr>
      <t>，而非全部开设出的课程学分总数。</t>
    </r>
    <r>
      <rPr>
        <sz val="11"/>
        <color theme="1"/>
        <rFont val="楷体"/>
        <charset val="134"/>
      </rPr>
      <t>例：文学类专业要求公共选修课部分修读15学分，则公共选修课部分“总学分”填15，“总学时”按比例计算。相应地，</t>
    </r>
    <r>
      <rPr>
        <sz val="11"/>
        <rFont val="楷体"/>
        <charset val="134"/>
      </rPr>
      <t>“学分与学期分配”为15学分在各学期建议修读的学分分配。</t>
    </r>
  </si>
  <si>
    <r>
      <rPr>
        <sz val="11"/>
        <color theme="1"/>
        <rFont val="楷体"/>
        <charset val="134"/>
      </rPr>
      <t>2.</t>
    </r>
    <r>
      <rPr>
        <sz val="11"/>
        <color rgb="FFFF0000"/>
        <rFont val="楷体"/>
        <charset val="134"/>
      </rPr>
      <t>专业选修课部分，需统计该部分</t>
    </r>
    <r>
      <rPr>
        <b/>
        <sz val="11"/>
        <color rgb="FFFF0000"/>
        <rFont val="楷体"/>
        <charset val="134"/>
      </rPr>
      <t>要求学生修读的学分数及相对应的学时数、学分分配</t>
    </r>
    <r>
      <rPr>
        <sz val="11"/>
        <color rgb="FFFF0000"/>
        <rFont val="楷体"/>
        <charset val="134"/>
      </rPr>
      <t>，而非开设出的所有课程（注意此处统计方法和统计结果与附表二的专业选修课部分不同）</t>
    </r>
    <r>
      <rPr>
        <sz val="11"/>
        <color theme="1"/>
        <rFont val="楷体"/>
        <charset val="134"/>
      </rPr>
      <t>。</t>
    </r>
    <r>
      <rPr>
        <b/>
        <sz val="11"/>
        <color theme="1"/>
        <rFont val="楷体"/>
        <charset val="134"/>
      </rPr>
      <t>例：</t>
    </r>
    <r>
      <rPr>
        <sz val="11"/>
        <color theme="1"/>
        <rFont val="楷体"/>
        <charset val="134"/>
      </rPr>
      <t>艺术设计学开设专业选修课共160学分，3588学时，要求学生修读29学分的课程，因此附表四专业选修课部分“总学分”填29，“总学时”按3588×(29/160)计算后取整数即可。</t>
    </r>
  </si>
  <si>
    <r>
      <rPr>
        <sz val="11"/>
        <color theme="1"/>
        <rFont val="楷体"/>
        <charset val="134"/>
      </rPr>
      <t>3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楷体"/>
        <charset val="134"/>
      </rPr>
      <t>除专业人才培养方案安排的实习学期和第八学期外，每学期修读的各类课程总学分不得低于15学分；每学期修读的各类课程总学分上限，由各专业确定并填写在表格中“</t>
    </r>
    <r>
      <rPr>
        <b/>
        <sz val="11"/>
        <color rgb="FF000000"/>
        <rFont val="楷体"/>
        <charset val="134"/>
      </rPr>
      <t>特别说明</t>
    </r>
    <r>
      <rPr>
        <sz val="11"/>
        <color theme="1"/>
        <rFont val="楷体"/>
        <charset val="134"/>
      </rPr>
      <t>”栏。</t>
    </r>
  </si>
  <si>
    <t>附表三</t>
  </si>
  <si>
    <t>理论、实践教学学时占比一览表</t>
  </si>
  <si>
    <t>占总学时比例</t>
  </si>
  <si>
    <t>学时分配及占比</t>
  </si>
  <si>
    <t>理论学时</t>
  </si>
  <si>
    <t>占该课程类别学时（或总学时）比例</t>
  </si>
  <si>
    <t>公共选修课</t>
  </si>
  <si>
    <t>合计</t>
  </si>
  <si>
    <t>附表三填写要求：</t>
  </si>
  <si>
    <r>
      <rPr>
        <sz val="11"/>
        <color rgb="FFFF0000"/>
        <rFont val="Times New Roman"/>
        <charset val="134"/>
      </rPr>
      <t>1.</t>
    </r>
    <r>
      <rPr>
        <sz val="11"/>
        <color rgb="FFFF0000"/>
        <rFont val="楷体"/>
        <charset val="134"/>
      </rPr>
      <t>公共选修课部分，填写该部分对学生的修读要求。即</t>
    </r>
    <r>
      <rPr>
        <b/>
        <sz val="11"/>
        <color rgb="FFFF0000"/>
        <rFont val="楷体"/>
        <charset val="134"/>
      </rPr>
      <t>“总学分”</t>
    </r>
    <r>
      <rPr>
        <sz val="11"/>
        <color rgb="FFFF0000"/>
        <rFont val="楷体"/>
        <charset val="134"/>
      </rPr>
      <t>与学分结构表中该部分要求修读学分相一致</t>
    </r>
    <r>
      <rPr>
        <sz val="11"/>
        <color rgb="FFFF0000"/>
        <rFont val="宋体"/>
        <charset val="134"/>
      </rPr>
      <t>，</t>
    </r>
    <r>
      <rPr>
        <sz val="11"/>
        <color rgb="FFFF0000"/>
        <rFont val="楷体"/>
        <charset val="134"/>
      </rPr>
      <t>“总学时”、“理论学时”、“实践学时”按比例计算后取整。</t>
    </r>
  </si>
  <si>
    <r>
      <rPr>
        <sz val="11"/>
        <color rgb="FFFF0000"/>
        <rFont val="Times New Roman"/>
        <charset val="134"/>
      </rPr>
      <t>2.</t>
    </r>
    <r>
      <rPr>
        <sz val="11"/>
        <color rgb="FFFF0000"/>
        <rFont val="楷体"/>
        <charset val="134"/>
      </rPr>
      <t>专业选修课部分，填写该部分对学生的修读要求。即</t>
    </r>
    <r>
      <rPr>
        <b/>
        <sz val="11"/>
        <color rgb="FFFF0000"/>
        <rFont val="楷体"/>
        <charset val="134"/>
      </rPr>
      <t>“总学分”</t>
    </r>
    <r>
      <rPr>
        <sz val="11"/>
        <color rgb="FFFF0000"/>
        <rFont val="楷体"/>
        <charset val="134"/>
      </rPr>
      <t>与学分结构表中该部分要求修读学分相一致，“总学时”、“理论学时”和“实践学时”，计算方法为按比例计算后取整（详见“附表四填写要求”第2条）。</t>
    </r>
  </si>
  <si>
    <r>
      <rPr>
        <sz val="11"/>
        <color theme="1"/>
        <rFont val="楷体"/>
        <charset val="134"/>
      </rPr>
      <t>3.表格中的“</t>
    </r>
    <r>
      <rPr>
        <sz val="11"/>
        <color rgb="FF000000"/>
        <rFont val="楷体"/>
        <charset val="134"/>
      </rPr>
      <t>占该课程类别学时比例</t>
    </r>
    <r>
      <rPr>
        <sz val="11"/>
        <color theme="1"/>
        <rFont val="楷体"/>
        <charset val="134"/>
      </rPr>
      <t>”中的“该课程类别学时”分别指表格中公共教育课、专业教育课及成长教育课的总学时数。</t>
    </r>
  </si>
  <si>
    <t>4.涉及合计与比例计算的单元格，表格已设置相应计算公式，请勿改动。</t>
  </si>
  <si>
    <t>附表四</t>
  </si>
  <si>
    <t>三实课程教学环节一览表</t>
  </si>
  <si>
    <t>课程/实践项目名称</t>
  </si>
  <si>
    <t>性质</t>
  </si>
  <si>
    <t>学期</t>
  </si>
  <si>
    <t>集中性实践环节周数</t>
  </si>
  <si>
    <t>内容</t>
  </si>
  <si>
    <t>备注</t>
  </si>
  <si>
    <t>公共必修</t>
  </si>
  <si>
    <t>提升思想道德，了解相关法律</t>
  </si>
  <si>
    <t>进行军事训练，感受军营生活</t>
  </si>
  <si>
    <t>学会利用哲学思维思考，学会实际情况实际分析</t>
  </si>
  <si>
    <t>认识国情，了解社会，提升综合素质</t>
  </si>
  <si>
    <t>成长必修</t>
  </si>
  <si>
    <t>根据心理活动了解真实的自己</t>
  </si>
  <si>
    <t>专业必修</t>
  </si>
  <si>
    <t>学习独立完成实验、数据处理及论文撰写</t>
  </si>
  <si>
    <t>参观专业相关企业并在专业相关工厂里进行为期至少三个月的实习</t>
  </si>
  <si>
    <t>主要去饮片公司实习，熟悉中药饮片炮制及饮片制成中药制剂的工艺流程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</si>
</sst>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b/>
      <sz val="10.5"/>
      <color theme="1"/>
      <name val="楷体"/>
      <charset val="134"/>
    </font>
    <font>
      <b/>
      <sz val="10.5"/>
      <name val="楷体"/>
      <charset val="134"/>
    </font>
    <font>
      <sz val="10.5"/>
      <color theme="1"/>
      <name val="楷体"/>
      <charset val="134"/>
    </font>
    <font>
      <sz val="10.5"/>
      <color rgb="FF000000"/>
      <name val="楷体"/>
      <charset val="134"/>
    </font>
    <font>
      <sz val="10.5"/>
      <name val="楷体"/>
      <charset val="134"/>
    </font>
    <font>
      <b/>
      <sz val="10.5"/>
      <color rgb="FF000000"/>
      <name val="楷体"/>
      <charset val="134"/>
    </font>
    <font>
      <sz val="11"/>
      <color theme="1"/>
      <name val="楷体"/>
      <charset val="134"/>
    </font>
    <font>
      <b/>
      <sz val="11"/>
      <color theme="1"/>
      <name val="楷体"/>
      <charset val="134"/>
    </font>
    <font>
      <sz val="11"/>
      <color rgb="FFFF0000"/>
      <name val="Times New Roman"/>
      <charset val="134"/>
    </font>
    <font>
      <sz val="11"/>
      <color rgb="FFFF0000"/>
      <name val="楷体"/>
      <charset val="134"/>
    </font>
    <font>
      <sz val="12"/>
      <name val="宋体"/>
      <charset val="134"/>
    </font>
    <font>
      <sz val="11"/>
      <name val="楷体"/>
      <charset val="134"/>
    </font>
    <font>
      <sz val="12"/>
      <color rgb="FF000000"/>
      <name val="楷体"/>
      <charset val="134"/>
    </font>
    <font>
      <b/>
      <sz val="16"/>
      <color rgb="FF000000"/>
      <name val="DengXian"/>
      <charset val="134"/>
    </font>
    <font>
      <b/>
      <sz val="12"/>
      <color rgb="FF000000"/>
      <name val="楷体"/>
      <charset val="134"/>
    </font>
    <font>
      <sz val="12"/>
      <name val="楷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rgb="FF000000"/>
      <name val="Arial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0000"/>
      <name val="楷体"/>
      <charset val="134"/>
    </font>
    <font>
      <sz val="11"/>
      <color rgb="FFFF0000"/>
      <name val="宋体"/>
      <charset val="134"/>
    </font>
    <font>
      <sz val="11"/>
      <color rgb="FF000000"/>
      <name val="楷体"/>
      <charset val="134"/>
    </font>
    <font>
      <sz val="11"/>
      <color theme="1"/>
      <name val="Times New Roman"/>
      <charset val="134"/>
    </font>
    <font>
      <b/>
      <sz val="11"/>
      <color rgb="FF000000"/>
      <name val="楷体"/>
      <charset val="134"/>
    </font>
    <font>
      <u/>
      <sz val="10.5"/>
      <color rgb="FF000000"/>
      <name val="楷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8" fillId="4" borderId="23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34" fillId="18" borderId="21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0" fontId="0" fillId="0" borderId="0" xfId="0" applyFont="1">
      <alignment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1" fillId="0" borderId="3" xfId="0" applyFont="1" applyBorder="1" applyAlignment="1">
      <alignment horizontal="center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0" fontId="11" fillId="0" borderId="6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10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10" fontId="0" fillId="0" borderId="0" xfId="0" applyNumberFormat="1">
      <alignment vertical="center"/>
    </xf>
    <xf numFmtId="0" fontId="4" fillId="0" borderId="0" xfId="0" applyFont="1" applyAlignment="1">
      <alignment vertical="center"/>
    </xf>
    <xf numFmtId="10" fontId="11" fillId="0" borderId="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7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justify" vertical="center" wrapText="1"/>
    </xf>
    <xf numFmtId="0" fontId="0" fillId="0" borderId="0" xfId="0" applyFont="1" applyFill="1" applyAlignment="1">
      <alignment vertical="center"/>
    </xf>
    <xf numFmtId="0" fontId="18" fillId="2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22" fillId="0" borderId="0" xfId="0" applyFont="1" applyAlignment="1" applyProtection="1">
      <alignment horizontal="justify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12" fillId="0" borderId="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12" fillId="0" borderId="7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0"/>
  <sheetViews>
    <sheetView workbookViewId="0">
      <pane xSplit="1" ySplit="5" topLeftCell="B60" activePane="bottomRight" state="frozen"/>
      <selection/>
      <selection pane="topRight"/>
      <selection pane="bottomLeft"/>
      <selection pane="bottomRight" activeCell="G79" sqref="G79"/>
    </sheetView>
  </sheetViews>
  <sheetFormatPr defaultColWidth="9" defaultRowHeight="13.5"/>
  <cols>
    <col min="1" max="1" width="8.125" style="71" customWidth="1"/>
    <col min="2" max="3" width="7.75" style="71" customWidth="1"/>
    <col min="4" max="4" width="12.125" style="71" customWidth="1"/>
    <col min="5" max="5" width="8.875" style="71" customWidth="1"/>
    <col min="6" max="17" width="5" style="71" customWidth="1"/>
    <col min="18" max="18" width="48" style="71" customWidth="1"/>
    <col min="19" max="16384" width="9" style="71"/>
  </cols>
  <sheetData>
    <row r="1" ht="14.25" customHeight="1" spans="1:3">
      <c r="A1" s="72" t="s">
        <v>0</v>
      </c>
      <c r="B1" s="72" t="s">
        <v>1</v>
      </c>
      <c r="C1" s="72"/>
    </row>
    <row r="2" ht="21" customHeight="1" spans="1:17">
      <c r="A2" s="73" t="s">
        <v>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ht="15" customHeight="1" spans="1:18">
      <c r="A3" s="74" t="s">
        <v>3</v>
      </c>
      <c r="B3" s="74"/>
      <c r="C3" s="74" t="s">
        <v>4</v>
      </c>
      <c r="D3" s="74" t="s">
        <v>5</v>
      </c>
      <c r="E3" s="74" t="s">
        <v>6</v>
      </c>
      <c r="F3" s="74" t="s">
        <v>7</v>
      </c>
      <c r="G3" s="74"/>
      <c r="H3" s="74"/>
      <c r="I3" s="74"/>
      <c r="J3" s="74" t="s">
        <v>8</v>
      </c>
      <c r="K3" s="74"/>
      <c r="L3" s="74"/>
      <c r="M3" s="74"/>
      <c r="N3" s="74"/>
      <c r="O3" s="74"/>
      <c r="P3" s="74"/>
      <c r="Q3" s="74"/>
      <c r="R3" s="101" t="s">
        <v>9</v>
      </c>
    </row>
    <row r="4" ht="15" customHeight="1" spans="1:18">
      <c r="A4" s="74"/>
      <c r="B4" s="74"/>
      <c r="C4" s="74"/>
      <c r="D4" s="74"/>
      <c r="E4" s="74"/>
      <c r="F4" s="74" t="s">
        <v>10</v>
      </c>
      <c r="G4" s="74" t="s">
        <v>11</v>
      </c>
      <c r="H4" s="74" t="s">
        <v>12</v>
      </c>
      <c r="I4" s="74" t="s">
        <v>13</v>
      </c>
      <c r="J4" s="74" t="s">
        <v>14</v>
      </c>
      <c r="K4" s="74"/>
      <c r="L4" s="74" t="s">
        <v>15</v>
      </c>
      <c r="M4" s="74"/>
      <c r="N4" s="74" t="s">
        <v>16</v>
      </c>
      <c r="O4" s="74"/>
      <c r="P4" s="74" t="s">
        <v>17</v>
      </c>
      <c r="Q4" s="74"/>
      <c r="R4" s="101"/>
    </row>
    <row r="5" ht="15" customHeight="1" spans="1:18">
      <c r="A5" s="74"/>
      <c r="B5" s="74"/>
      <c r="C5" s="74"/>
      <c r="D5" s="74"/>
      <c r="E5" s="74"/>
      <c r="F5" s="74"/>
      <c r="G5" s="74"/>
      <c r="H5" s="74"/>
      <c r="I5" s="74"/>
      <c r="J5" s="74">
        <v>1</v>
      </c>
      <c r="K5" s="74">
        <v>2</v>
      </c>
      <c r="L5" s="74">
        <v>3</v>
      </c>
      <c r="M5" s="74">
        <v>4</v>
      </c>
      <c r="N5" s="74">
        <v>5</v>
      </c>
      <c r="O5" s="74">
        <v>6</v>
      </c>
      <c r="P5" s="74">
        <v>7</v>
      </c>
      <c r="Q5" s="74">
        <v>8</v>
      </c>
      <c r="R5" s="101"/>
    </row>
    <row r="6" ht="15" customHeight="1" spans="1:18">
      <c r="A6" s="27" t="s">
        <v>18</v>
      </c>
      <c r="B6" s="27"/>
      <c r="C6" s="75"/>
      <c r="D6" s="27" t="s">
        <v>19</v>
      </c>
      <c r="E6" s="27"/>
      <c r="F6" s="27">
        <v>4</v>
      </c>
      <c r="G6" s="27">
        <v>144</v>
      </c>
      <c r="H6" s="27"/>
      <c r="I6" s="27"/>
      <c r="J6" s="96">
        <v>2</v>
      </c>
      <c r="K6" s="96">
        <v>2</v>
      </c>
      <c r="L6" s="96">
        <v>2</v>
      </c>
      <c r="M6" s="96">
        <v>2</v>
      </c>
      <c r="N6" s="97"/>
      <c r="O6" s="97"/>
      <c r="P6" s="97"/>
      <c r="Q6" s="97"/>
      <c r="R6" s="102" t="s">
        <v>20</v>
      </c>
    </row>
    <row r="7" ht="15" customHeight="1" spans="1:18">
      <c r="A7" s="27"/>
      <c r="B7" s="27"/>
      <c r="C7" s="75"/>
      <c r="D7" s="27" t="s">
        <v>21</v>
      </c>
      <c r="E7" s="27"/>
      <c r="F7" s="27">
        <v>16</v>
      </c>
      <c r="G7" s="27">
        <v>288</v>
      </c>
      <c r="H7" s="27"/>
      <c r="I7" s="27"/>
      <c r="J7" s="96">
        <v>4</v>
      </c>
      <c r="K7" s="96">
        <v>4</v>
      </c>
      <c r="L7" s="96">
        <v>4</v>
      </c>
      <c r="M7" s="96">
        <v>4</v>
      </c>
      <c r="N7" s="97"/>
      <c r="O7" s="97"/>
      <c r="P7" s="97"/>
      <c r="Q7" s="97"/>
      <c r="R7" s="102"/>
    </row>
    <row r="8" ht="30.75" customHeight="1" spans="1:18">
      <c r="A8" s="27"/>
      <c r="B8" s="27"/>
      <c r="C8" s="75"/>
      <c r="D8" s="27" t="s">
        <v>22</v>
      </c>
      <c r="E8" s="27"/>
      <c r="F8" s="27">
        <v>3</v>
      </c>
      <c r="G8" s="27">
        <v>57</v>
      </c>
      <c r="H8" s="27">
        <v>45</v>
      </c>
      <c r="I8" s="27">
        <v>12</v>
      </c>
      <c r="J8" s="96">
        <v>3</v>
      </c>
      <c r="K8" s="27"/>
      <c r="L8" s="27"/>
      <c r="M8" s="97"/>
      <c r="N8" s="97"/>
      <c r="O8" s="97"/>
      <c r="P8" s="97"/>
      <c r="Q8" s="97"/>
      <c r="R8" s="102"/>
    </row>
    <row r="9" ht="29.25" customHeight="1" spans="1:18">
      <c r="A9" s="27"/>
      <c r="B9" s="27"/>
      <c r="C9" s="75"/>
      <c r="D9" s="27" t="s">
        <v>23</v>
      </c>
      <c r="E9" s="27"/>
      <c r="F9" s="27">
        <v>5</v>
      </c>
      <c r="G9" s="27">
        <v>108</v>
      </c>
      <c r="H9" s="27">
        <v>36</v>
      </c>
      <c r="I9" s="27">
        <v>72</v>
      </c>
      <c r="J9" s="96">
        <v>49</v>
      </c>
      <c r="K9" s="27"/>
      <c r="L9" s="27"/>
      <c r="M9" s="97"/>
      <c r="N9" s="97"/>
      <c r="O9" s="97"/>
      <c r="P9" s="97"/>
      <c r="Q9" s="97"/>
      <c r="R9" s="102"/>
    </row>
    <row r="10" ht="15" customHeight="1" spans="1:18">
      <c r="A10" s="27"/>
      <c r="B10" s="27"/>
      <c r="C10" s="75"/>
      <c r="D10" s="27" t="s">
        <v>24</v>
      </c>
      <c r="E10" s="27"/>
      <c r="F10" s="27">
        <v>1</v>
      </c>
      <c r="G10" s="27">
        <v>18</v>
      </c>
      <c r="H10" s="27"/>
      <c r="I10" s="27"/>
      <c r="J10" s="27"/>
      <c r="K10" s="96">
        <v>2</v>
      </c>
      <c r="L10" s="27"/>
      <c r="M10" s="97"/>
      <c r="N10" s="97"/>
      <c r="O10" s="97"/>
      <c r="P10" s="97"/>
      <c r="Q10" s="97"/>
      <c r="R10" s="102"/>
    </row>
    <row r="11" ht="31.5" customHeight="1" spans="1:18">
      <c r="A11" s="27"/>
      <c r="B11" s="27"/>
      <c r="C11" s="75"/>
      <c r="D11" s="27" t="s">
        <v>25</v>
      </c>
      <c r="E11" s="27"/>
      <c r="F11" s="27">
        <v>2</v>
      </c>
      <c r="G11" s="27">
        <v>36</v>
      </c>
      <c r="H11" s="27"/>
      <c r="I11" s="27"/>
      <c r="J11" s="27"/>
      <c r="K11" s="96">
        <v>2</v>
      </c>
      <c r="L11" s="27"/>
      <c r="M11" s="97"/>
      <c r="N11" s="97"/>
      <c r="O11" s="97"/>
      <c r="P11" s="97"/>
      <c r="Q11" s="97"/>
      <c r="R11" s="102"/>
    </row>
    <row r="12" ht="27.75" customHeight="1" spans="1:18">
      <c r="A12" s="27"/>
      <c r="B12" s="27"/>
      <c r="C12" s="75"/>
      <c r="D12" s="27" t="s">
        <v>26</v>
      </c>
      <c r="E12" s="27"/>
      <c r="F12" s="27">
        <v>3</v>
      </c>
      <c r="G12" s="27">
        <v>57</v>
      </c>
      <c r="H12" s="27">
        <v>45</v>
      </c>
      <c r="I12" s="27">
        <v>12</v>
      </c>
      <c r="J12" s="27"/>
      <c r="K12" s="96">
        <v>3</v>
      </c>
      <c r="L12" s="27"/>
      <c r="M12" s="97"/>
      <c r="N12" s="97"/>
      <c r="O12" s="97"/>
      <c r="P12" s="97"/>
      <c r="Q12" s="97"/>
      <c r="R12" s="102"/>
    </row>
    <row r="13" ht="27" customHeight="1" spans="1:18">
      <c r="A13" s="27"/>
      <c r="B13" s="27"/>
      <c r="C13" s="75"/>
      <c r="D13" s="27" t="s">
        <v>27</v>
      </c>
      <c r="E13" s="27"/>
      <c r="F13" s="27">
        <v>3</v>
      </c>
      <c r="G13" s="27">
        <v>57</v>
      </c>
      <c r="H13" s="27">
        <v>45</v>
      </c>
      <c r="I13" s="27">
        <v>12</v>
      </c>
      <c r="J13" s="27"/>
      <c r="K13" s="27"/>
      <c r="L13" s="96">
        <v>3</v>
      </c>
      <c r="M13" s="97"/>
      <c r="N13" s="97"/>
      <c r="O13" s="97"/>
      <c r="P13" s="97"/>
      <c r="Q13" s="97"/>
      <c r="R13" s="102"/>
    </row>
    <row r="14" ht="15" customHeight="1" spans="1:18">
      <c r="A14" s="27"/>
      <c r="B14" s="27"/>
      <c r="C14" s="75"/>
      <c r="D14" s="27" t="s">
        <v>28</v>
      </c>
      <c r="E14" s="27"/>
      <c r="F14" s="27">
        <v>2</v>
      </c>
      <c r="G14" s="27">
        <v>36</v>
      </c>
      <c r="H14" s="27"/>
      <c r="I14" s="27"/>
      <c r="J14" s="27"/>
      <c r="K14" s="27"/>
      <c r="L14" s="27"/>
      <c r="M14" s="96">
        <v>1</v>
      </c>
      <c r="N14" s="97">
        <v>1</v>
      </c>
      <c r="O14" s="96"/>
      <c r="P14" s="97"/>
      <c r="Q14" s="97"/>
      <c r="R14" s="102"/>
    </row>
    <row r="15" ht="37.5" customHeight="1" spans="1:18">
      <c r="A15" s="27"/>
      <c r="B15" s="27"/>
      <c r="C15" s="75"/>
      <c r="D15" s="27" t="s">
        <v>29</v>
      </c>
      <c r="E15" s="27"/>
      <c r="F15" s="27">
        <v>6</v>
      </c>
      <c r="G15" s="27">
        <v>114</v>
      </c>
      <c r="H15" s="27">
        <v>90</v>
      </c>
      <c r="I15" s="27">
        <v>24</v>
      </c>
      <c r="J15" s="27"/>
      <c r="K15" s="27"/>
      <c r="L15" s="27"/>
      <c r="M15" s="96">
        <v>6</v>
      </c>
      <c r="N15" s="97"/>
      <c r="O15" s="97"/>
      <c r="P15" s="97"/>
      <c r="Q15" s="97"/>
      <c r="R15" s="102"/>
    </row>
    <row r="16" ht="15" customHeight="1" spans="1:18">
      <c r="A16" s="27"/>
      <c r="B16" s="27"/>
      <c r="C16" s="75"/>
      <c r="D16" s="27" t="s">
        <v>30</v>
      </c>
      <c r="E16" s="27"/>
      <c r="F16" s="27">
        <v>1</v>
      </c>
      <c r="G16" s="27">
        <v>18</v>
      </c>
      <c r="H16" s="27"/>
      <c r="I16" s="27"/>
      <c r="J16" s="27"/>
      <c r="K16" s="27"/>
      <c r="L16" s="27"/>
      <c r="M16" s="97"/>
      <c r="N16" s="96"/>
      <c r="O16" s="96">
        <v>2</v>
      </c>
      <c r="P16" s="96"/>
      <c r="Q16" s="96"/>
      <c r="R16" s="102"/>
    </row>
    <row r="17" ht="15" customHeight="1" spans="1:18">
      <c r="A17" s="27"/>
      <c r="B17" s="27"/>
      <c r="C17" s="75"/>
      <c r="D17" s="27"/>
      <c r="E17" s="27"/>
      <c r="F17" s="27"/>
      <c r="G17" s="27"/>
      <c r="H17" s="27"/>
      <c r="I17" s="27"/>
      <c r="J17" s="27"/>
      <c r="K17" s="27"/>
      <c r="L17" s="27"/>
      <c r="M17" s="97"/>
      <c r="N17" s="97"/>
      <c r="O17" s="97"/>
      <c r="P17" s="97"/>
      <c r="Q17" s="97"/>
      <c r="R17" s="102"/>
    </row>
    <row r="18" ht="15" customHeight="1" spans="1:18">
      <c r="A18" s="27" t="s">
        <v>31</v>
      </c>
      <c r="B18" s="27"/>
      <c r="C18" s="27"/>
      <c r="D18" s="27"/>
      <c r="E18" s="27"/>
      <c r="F18" s="27">
        <f>F6+F7+F8+F9+F10+F11+F12+F13+F14+F15+F16</f>
        <v>46</v>
      </c>
      <c r="G18" s="27">
        <f>G6+G7+G8+G9+G10+G11+G12+G13+G14+G15+G16</f>
        <v>933</v>
      </c>
      <c r="H18" s="27"/>
      <c r="I18" s="27"/>
      <c r="J18" s="27"/>
      <c r="K18" s="27"/>
      <c r="L18" s="27"/>
      <c r="M18" s="97"/>
      <c r="N18" s="97"/>
      <c r="O18" s="97"/>
      <c r="P18" s="97"/>
      <c r="Q18" s="97"/>
      <c r="R18" s="102"/>
    </row>
    <row r="19" ht="20.25" customHeight="1" spans="1:18">
      <c r="A19" s="27" t="s">
        <v>32</v>
      </c>
      <c r="B19" s="27"/>
      <c r="C19" s="76" t="s">
        <v>33</v>
      </c>
      <c r="D19" s="77"/>
      <c r="E19" s="77"/>
      <c r="F19" s="77"/>
      <c r="G19" s="77"/>
      <c r="H19" s="77"/>
      <c r="I19" s="98"/>
      <c r="J19" s="27"/>
      <c r="K19" s="27"/>
      <c r="L19" s="27"/>
      <c r="M19" s="97"/>
      <c r="N19" s="97"/>
      <c r="O19" s="97"/>
      <c r="P19" s="97"/>
      <c r="Q19" s="97"/>
      <c r="R19" s="102"/>
    </row>
    <row r="20" customFormat="1" ht="19.5" customHeight="1" spans="1:18">
      <c r="A20" s="78" t="s">
        <v>34</v>
      </c>
      <c r="B20" s="79"/>
      <c r="C20" s="76" t="s">
        <v>35</v>
      </c>
      <c r="D20" s="77"/>
      <c r="E20" s="77"/>
      <c r="F20" s="77"/>
      <c r="G20" s="77"/>
      <c r="H20" s="77"/>
      <c r="I20" s="98"/>
      <c r="J20" s="27"/>
      <c r="K20" s="27"/>
      <c r="L20" s="27"/>
      <c r="M20" s="97"/>
      <c r="N20" s="97"/>
      <c r="O20" s="97"/>
      <c r="P20" s="97"/>
      <c r="Q20" s="97"/>
      <c r="R20" s="102"/>
    </row>
    <row r="21" s="70" customFormat="1" ht="15" customHeight="1" spans="1:18">
      <c r="A21" s="27" t="s">
        <v>36</v>
      </c>
      <c r="B21" s="27"/>
      <c r="C21" s="27"/>
      <c r="D21" s="27"/>
      <c r="E21" s="27"/>
      <c r="F21" s="80">
        <v>12</v>
      </c>
      <c r="G21" s="80">
        <v>216</v>
      </c>
      <c r="H21" s="80"/>
      <c r="I21" s="80"/>
      <c r="J21" s="27"/>
      <c r="K21" s="27"/>
      <c r="L21" s="27"/>
      <c r="M21" s="27"/>
      <c r="N21" s="27"/>
      <c r="O21" s="27"/>
      <c r="P21" s="27"/>
      <c r="Q21" s="27"/>
      <c r="R21" s="102"/>
    </row>
    <row r="22" customFormat="1" ht="15" customHeight="1" spans="1:18">
      <c r="A22" s="81" t="s">
        <v>37</v>
      </c>
      <c r="B22" s="81" t="s">
        <v>38</v>
      </c>
      <c r="C22" s="82"/>
      <c r="D22" s="9" t="s">
        <v>39</v>
      </c>
      <c r="E22" s="9"/>
      <c r="F22" s="83">
        <v>4</v>
      </c>
      <c r="G22" s="9">
        <v>81</v>
      </c>
      <c r="H22" s="9">
        <v>45</v>
      </c>
      <c r="I22" s="9">
        <v>36</v>
      </c>
      <c r="J22" s="9"/>
      <c r="K22" s="9"/>
      <c r="L22" s="9"/>
      <c r="M22" s="9"/>
      <c r="N22" s="99">
        <v>5</v>
      </c>
      <c r="O22" s="9"/>
      <c r="P22" s="9"/>
      <c r="Q22" s="9"/>
      <c r="R22" s="103" t="s">
        <v>40</v>
      </c>
    </row>
    <row r="23" customFormat="1" ht="15" customHeight="1" spans="1:18">
      <c r="A23" s="84"/>
      <c r="B23" s="84"/>
      <c r="C23" s="85"/>
      <c r="D23" s="9" t="s">
        <v>41</v>
      </c>
      <c r="E23" s="9"/>
      <c r="F23" s="83">
        <v>4</v>
      </c>
      <c r="G23" s="9">
        <v>81</v>
      </c>
      <c r="H23" s="9">
        <v>45</v>
      </c>
      <c r="I23" s="9">
        <v>36</v>
      </c>
      <c r="J23" s="9"/>
      <c r="K23" s="9"/>
      <c r="L23" s="9"/>
      <c r="M23" s="9"/>
      <c r="N23" s="99">
        <v>3</v>
      </c>
      <c r="O23" s="99">
        <v>3</v>
      </c>
      <c r="P23" s="9"/>
      <c r="Q23" s="9"/>
      <c r="R23" s="103"/>
    </row>
    <row r="24" customFormat="1" ht="15" customHeight="1" spans="1:18">
      <c r="A24" s="84"/>
      <c r="B24" s="84"/>
      <c r="C24" s="85"/>
      <c r="D24" s="9" t="s">
        <v>42</v>
      </c>
      <c r="E24" s="9"/>
      <c r="F24" s="83">
        <v>4</v>
      </c>
      <c r="G24" s="9">
        <v>81</v>
      </c>
      <c r="H24" s="9">
        <v>45</v>
      </c>
      <c r="I24" s="9">
        <v>36</v>
      </c>
      <c r="J24" s="9"/>
      <c r="K24" s="9"/>
      <c r="L24" s="9"/>
      <c r="M24" s="99">
        <v>3</v>
      </c>
      <c r="N24" s="99">
        <v>3</v>
      </c>
      <c r="O24" s="9"/>
      <c r="P24" s="9"/>
      <c r="Q24" s="9"/>
      <c r="R24" s="103"/>
    </row>
    <row r="25" customFormat="1" ht="15" customHeight="1" spans="1:18">
      <c r="A25" s="84"/>
      <c r="B25" s="84"/>
      <c r="C25" s="85"/>
      <c r="D25" s="9" t="s">
        <v>43</v>
      </c>
      <c r="E25" s="9"/>
      <c r="F25" s="83">
        <v>5</v>
      </c>
      <c r="G25" s="9">
        <v>102</v>
      </c>
      <c r="H25" s="9">
        <v>54</v>
      </c>
      <c r="I25" s="9">
        <v>48</v>
      </c>
      <c r="J25" s="9"/>
      <c r="K25" s="9"/>
      <c r="L25" s="9"/>
      <c r="M25" s="9"/>
      <c r="N25" s="99">
        <v>4</v>
      </c>
      <c r="O25" s="99">
        <v>3</v>
      </c>
      <c r="P25" s="9"/>
      <c r="Q25" s="9"/>
      <c r="R25" s="103"/>
    </row>
    <row r="26" customFormat="1" ht="15" customHeight="1" spans="1:18">
      <c r="A26" s="84"/>
      <c r="B26" s="84"/>
      <c r="C26" s="85"/>
      <c r="D26" s="9" t="s">
        <v>44</v>
      </c>
      <c r="E26" s="9"/>
      <c r="F26" s="83">
        <v>2</v>
      </c>
      <c r="G26" s="9">
        <v>42</v>
      </c>
      <c r="H26" s="9">
        <v>18</v>
      </c>
      <c r="I26" s="9">
        <v>24</v>
      </c>
      <c r="J26" s="9"/>
      <c r="K26" s="9"/>
      <c r="L26" s="9"/>
      <c r="M26" s="9"/>
      <c r="N26" s="99"/>
      <c r="O26" s="99">
        <v>3</v>
      </c>
      <c r="P26" s="9"/>
      <c r="Q26" s="9"/>
      <c r="R26" s="103"/>
    </row>
    <row r="27" customFormat="1" ht="25.5" customHeight="1" spans="1:18">
      <c r="A27" s="84"/>
      <c r="B27" s="84"/>
      <c r="C27" s="85"/>
      <c r="D27" s="9" t="s">
        <v>45</v>
      </c>
      <c r="E27" s="9"/>
      <c r="F27" s="83">
        <v>2</v>
      </c>
      <c r="G27" s="9">
        <v>39</v>
      </c>
      <c r="H27" s="9">
        <v>27</v>
      </c>
      <c r="I27" s="9">
        <v>12</v>
      </c>
      <c r="J27" s="9"/>
      <c r="K27" s="9"/>
      <c r="L27" s="9"/>
      <c r="M27" s="9"/>
      <c r="N27" s="99">
        <v>2</v>
      </c>
      <c r="O27" s="99"/>
      <c r="P27" s="9"/>
      <c r="Q27" s="9"/>
      <c r="R27" s="103"/>
    </row>
    <row r="28" customFormat="1" ht="23.25" customHeight="1" spans="1:18">
      <c r="A28" s="84"/>
      <c r="B28" s="84"/>
      <c r="C28" s="85"/>
      <c r="D28" s="9" t="s">
        <v>46</v>
      </c>
      <c r="E28" s="9"/>
      <c r="F28" s="83">
        <v>2</v>
      </c>
      <c r="G28" s="9">
        <v>42</v>
      </c>
      <c r="H28" s="9">
        <v>18</v>
      </c>
      <c r="I28" s="9">
        <v>24</v>
      </c>
      <c r="J28" s="9"/>
      <c r="K28" s="9"/>
      <c r="L28" s="9"/>
      <c r="M28" s="9"/>
      <c r="N28" s="99"/>
      <c r="O28" s="99">
        <v>3</v>
      </c>
      <c r="P28" s="9"/>
      <c r="Q28" s="9"/>
      <c r="R28" s="103"/>
    </row>
    <row r="29" customFormat="1" ht="15" customHeight="1" spans="1:18">
      <c r="A29" s="84"/>
      <c r="B29" s="84"/>
      <c r="C29" s="85"/>
      <c r="D29" s="9" t="s">
        <v>47</v>
      </c>
      <c r="E29" s="9"/>
      <c r="F29" s="83">
        <v>4</v>
      </c>
      <c r="G29" s="9">
        <v>81</v>
      </c>
      <c r="H29" s="9">
        <v>45</v>
      </c>
      <c r="I29" s="9">
        <v>36</v>
      </c>
      <c r="J29" s="9"/>
      <c r="K29" s="9"/>
      <c r="L29" s="9"/>
      <c r="M29" s="9">
        <v>3</v>
      </c>
      <c r="N29" s="99">
        <v>3</v>
      </c>
      <c r="O29" s="99"/>
      <c r="P29" s="9"/>
      <c r="Q29" s="9"/>
      <c r="R29" s="103"/>
    </row>
    <row r="30" customFormat="1" ht="15" customHeight="1" spans="1:18">
      <c r="A30" s="84"/>
      <c r="B30" s="84"/>
      <c r="C30" s="85"/>
      <c r="D30" s="11" t="s">
        <v>48</v>
      </c>
      <c r="E30" s="9"/>
      <c r="F30" s="83">
        <v>4</v>
      </c>
      <c r="G30" s="9">
        <v>84</v>
      </c>
      <c r="H30" s="9">
        <v>36</v>
      </c>
      <c r="I30" s="9">
        <v>48</v>
      </c>
      <c r="J30" s="9"/>
      <c r="K30" s="9"/>
      <c r="L30" s="99"/>
      <c r="M30" s="99">
        <v>5</v>
      </c>
      <c r="N30" s="9"/>
      <c r="O30" s="9"/>
      <c r="P30" s="9"/>
      <c r="Q30" s="9"/>
      <c r="R30" s="103"/>
    </row>
    <row r="31" customFormat="1" ht="29.25" customHeight="1" spans="1:18">
      <c r="A31" s="84"/>
      <c r="B31" s="86"/>
      <c r="C31" s="87"/>
      <c r="D31" s="9" t="s">
        <v>49</v>
      </c>
      <c r="E31" s="9"/>
      <c r="F31" s="83">
        <v>2</v>
      </c>
      <c r="G31" s="9">
        <v>42</v>
      </c>
      <c r="H31" s="9">
        <v>18</v>
      </c>
      <c r="I31" s="9">
        <v>24</v>
      </c>
      <c r="J31" s="9"/>
      <c r="K31" s="9"/>
      <c r="L31" s="9"/>
      <c r="M31" s="9"/>
      <c r="N31" s="9"/>
      <c r="O31" s="99">
        <v>3</v>
      </c>
      <c r="P31" s="9"/>
      <c r="Q31" s="9"/>
      <c r="R31" s="103"/>
    </row>
    <row r="32" customFormat="1" ht="15" customHeight="1" spans="1:18">
      <c r="A32" s="84"/>
      <c r="B32" s="88" t="s">
        <v>50</v>
      </c>
      <c r="C32" s="89"/>
      <c r="D32" s="89"/>
      <c r="E32" s="90"/>
      <c r="F32" s="83">
        <f>F22+F23+F24+F25+F26+F27+F28+F29+F30+F31</f>
        <v>33</v>
      </c>
      <c r="G32" s="9">
        <f>G22+G23+G24+G25+G26+G27+G28+G29+G30+G31</f>
        <v>675</v>
      </c>
      <c r="H32" s="9"/>
      <c r="I32" s="9">
        <f>SUM(I22:I31)</f>
        <v>324</v>
      </c>
      <c r="J32" s="9"/>
      <c r="K32" s="9"/>
      <c r="L32" s="9"/>
      <c r="M32" s="9"/>
      <c r="N32" s="9"/>
      <c r="O32" s="9"/>
      <c r="P32" s="9"/>
      <c r="Q32" s="9"/>
      <c r="R32" s="103"/>
    </row>
    <row r="33" customFormat="1" ht="15" customHeight="1" spans="1:18">
      <c r="A33" s="84"/>
      <c r="B33" s="81" t="s">
        <v>51</v>
      </c>
      <c r="C33" s="82"/>
      <c r="D33" s="9" t="s">
        <v>52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3"/>
    </row>
    <row r="34" customFormat="1" ht="15" customHeight="1" spans="1:18">
      <c r="A34" s="84"/>
      <c r="B34" s="84"/>
      <c r="C34" s="85"/>
      <c r="D34" s="9" t="s">
        <v>53</v>
      </c>
      <c r="E34" s="9"/>
      <c r="F34" s="83">
        <v>2</v>
      </c>
      <c r="G34" s="9">
        <v>36</v>
      </c>
      <c r="H34" s="9"/>
      <c r="I34" s="9"/>
      <c r="J34" s="99">
        <v>2</v>
      </c>
      <c r="K34" s="9"/>
      <c r="L34" s="9"/>
      <c r="M34" s="9"/>
      <c r="N34" s="9"/>
      <c r="O34" s="9"/>
      <c r="P34" s="9"/>
      <c r="Q34" s="9"/>
      <c r="R34" s="103"/>
    </row>
    <row r="35" customFormat="1" ht="15" customHeight="1" spans="1:18">
      <c r="A35" s="84"/>
      <c r="B35" s="84"/>
      <c r="C35" s="85"/>
      <c r="D35" s="9" t="s">
        <v>54</v>
      </c>
      <c r="E35" s="9"/>
      <c r="F35" s="83">
        <v>3</v>
      </c>
      <c r="G35" s="9">
        <v>57</v>
      </c>
      <c r="H35" s="9">
        <v>45</v>
      </c>
      <c r="I35" s="9">
        <v>12</v>
      </c>
      <c r="J35" s="99"/>
      <c r="K35" s="99">
        <v>3</v>
      </c>
      <c r="L35" s="9"/>
      <c r="M35" s="9"/>
      <c r="N35" s="9"/>
      <c r="O35" s="9"/>
      <c r="P35" s="9"/>
      <c r="Q35" s="9"/>
      <c r="R35" s="103"/>
    </row>
    <row r="36" customFormat="1" ht="15" customHeight="1" spans="1:18">
      <c r="A36" s="84"/>
      <c r="B36" s="84"/>
      <c r="C36" s="85"/>
      <c r="D36" s="9" t="s">
        <v>55</v>
      </c>
      <c r="E36" s="9"/>
      <c r="F36" s="83">
        <v>3</v>
      </c>
      <c r="G36" s="9">
        <v>60</v>
      </c>
      <c r="H36" s="9">
        <v>36</v>
      </c>
      <c r="I36" s="9">
        <v>24</v>
      </c>
      <c r="J36" s="9"/>
      <c r="K36" s="9"/>
      <c r="L36" s="99">
        <v>4</v>
      </c>
      <c r="M36" s="9"/>
      <c r="N36" s="9"/>
      <c r="O36" s="9"/>
      <c r="P36" s="9"/>
      <c r="Q36" s="9"/>
      <c r="R36" s="103"/>
    </row>
    <row r="37" customFormat="1" ht="15" customHeight="1" spans="1:18">
      <c r="A37" s="84"/>
      <c r="B37" s="84"/>
      <c r="C37" s="85"/>
      <c r="D37" s="9" t="s">
        <v>56</v>
      </c>
      <c r="E37" s="9"/>
      <c r="F37" s="83">
        <v>4</v>
      </c>
      <c r="G37" s="9">
        <v>78</v>
      </c>
      <c r="H37" s="9">
        <v>54</v>
      </c>
      <c r="I37" s="9">
        <v>24</v>
      </c>
      <c r="J37" s="99"/>
      <c r="K37" s="99">
        <v>4</v>
      </c>
      <c r="M37" s="9"/>
      <c r="N37" s="9"/>
      <c r="O37" s="9"/>
      <c r="P37" s="9"/>
      <c r="Q37" s="9"/>
      <c r="R37" s="103"/>
    </row>
    <row r="38" customFormat="1" ht="15" customHeight="1" spans="1:18">
      <c r="A38" s="84"/>
      <c r="B38" s="84"/>
      <c r="C38" s="85"/>
      <c r="D38" s="9" t="s">
        <v>57</v>
      </c>
      <c r="E38" s="9"/>
      <c r="F38" s="83">
        <v>3</v>
      </c>
      <c r="G38" s="9">
        <v>60</v>
      </c>
      <c r="H38" s="9">
        <v>36</v>
      </c>
      <c r="I38" s="9">
        <v>24</v>
      </c>
      <c r="J38" s="99"/>
      <c r="K38" s="99"/>
      <c r="L38" s="100">
        <v>4</v>
      </c>
      <c r="M38" s="9"/>
      <c r="N38" s="9"/>
      <c r="O38" s="9"/>
      <c r="P38" s="9"/>
      <c r="Q38" s="9"/>
      <c r="R38" s="103"/>
    </row>
    <row r="39" customFormat="1" ht="15" customHeight="1" spans="1:18">
      <c r="A39" s="84"/>
      <c r="B39" s="84"/>
      <c r="C39" s="85"/>
      <c r="D39" s="9" t="s">
        <v>58</v>
      </c>
      <c r="E39" s="9"/>
      <c r="F39" s="83">
        <v>4</v>
      </c>
      <c r="G39" s="9">
        <v>78</v>
      </c>
      <c r="H39" s="9">
        <v>54</v>
      </c>
      <c r="I39" s="9">
        <v>24</v>
      </c>
      <c r="J39" s="9">
        <v>4</v>
      </c>
      <c r="K39" s="99"/>
      <c r="L39" s="9"/>
      <c r="M39" s="9"/>
      <c r="N39" s="9"/>
      <c r="O39" s="9"/>
      <c r="P39" s="9"/>
      <c r="Q39" s="9"/>
      <c r="R39" s="103"/>
    </row>
    <row r="40" customFormat="1" ht="15" customHeight="1" spans="1:18">
      <c r="A40" s="84"/>
      <c r="B40" s="84"/>
      <c r="C40" s="85"/>
      <c r="D40" s="9" t="s">
        <v>59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3"/>
    </row>
    <row r="41" customFormat="1" ht="15" customHeight="1" spans="1:18">
      <c r="A41" s="84"/>
      <c r="B41" s="84"/>
      <c r="C41" s="85"/>
      <c r="D41" s="9" t="s">
        <v>60</v>
      </c>
      <c r="E41" s="9"/>
      <c r="F41" s="83">
        <v>3</v>
      </c>
      <c r="G41" s="9">
        <v>57</v>
      </c>
      <c r="H41" s="9">
        <v>45</v>
      </c>
      <c r="I41" s="9">
        <v>12</v>
      </c>
      <c r="J41" s="9"/>
      <c r="K41" s="9">
        <v>3</v>
      </c>
      <c r="L41" s="99"/>
      <c r="M41" s="99"/>
      <c r="N41" s="9"/>
      <c r="O41" s="9"/>
      <c r="P41" s="9"/>
      <c r="Q41" s="9"/>
      <c r="R41" s="103"/>
    </row>
    <row r="42" customFormat="1" ht="27.75" customHeight="1" spans="1:18">
      <c r="A42" s="84"/>
      <c r="B42" s="84"/>
      <c r="C42" s="85"/>
      <c r="D42" s="9" t="s">
        <v>61</v>
      </c>
      <c r="E42" s="9"/>
      <c r="F42" s="83">
        <v>4</v>
      </c>
      <c r="G42" s="9">
        <v>78</v>
      </c>
      <c r="H42" s="9">
        <v>54</v>
      </c>
      <c r="I42" s="9">
        <v>24</v>
      </c>
      <c r="J42" s="9"/>
      <c r="K42" s="9"/>
      <c r="L42" s="9"/>
      <c r="M42" s="9"/>
      <c r="N42" s="99">
        <v>4</v>
      </c>
      <c r="O42" s="9"/>
      <c r="P42" s="9"/>
      <c r="Q42" s="9"/>
      <c r="R42" s="103"/>
    </row>
    <row r="43" customFormat="1" ht="27.75" customHeight="1" spans="1:18">
      <c r="A43" s="84"/>
      <c r="B43" s="84"/>
      <c r="C43" s="85"/>
      <c r="D43" s="11" t="s">
        <v>62</v>
      </c>
      <c r="E43" s="9"/>
      <c r="F43" s="83">
        <v>2</v>
      </c>
      <c r="G43" s="9">
        <v>36</v>
      </c>
      <c r="H43" s="9"/>
      <c r="I43" s="9"/>
      <c r="J43" s="9"/>
      <c r="K43" s="9"/>
      <c r="L43" s="9"/>
      <c r="M43" s="9"/>
      <c r="N43" s="99"/>
      <c r="O43" s="9">
        <v>2</v>
      </c>
      <c r="P43" s="9"/>
      <c r="Q43" s="9"/>
      <c r="R43" s="103"/>
    </row>
    <row r="44" customFormat="1" ht="15" customHeight="1" spans="1:18">
      <c r="A44" s="84"/>
      <c r="B44" s="84"/>
      <c r="C44" s="85"/>
      <c r="D44" s="9" t="s">
        <v>63</v>
      </c>
      <c r="E44" s="9"/>
      <c r="F44" s="83">
        <v>3</v>
      </c>
      <c r="G44" s="9">
        <v>57</v>
      </c>
      <c r="H44" s="9">
        <v>45</v>
      </c>
      <c r="I44" s="9">
        <v>12</v>
      </c>
      <c r="J44" s="9"/>
      <c r="K44" s="9"/>
      <c r="L44" s="9"/>
      <c r="M44" s="9"/>
      <c r="N44" s="99">
        <v>3</v>
      </c>
      <c r="O44" s="9"/>
      <c r="P44" s="9"/>
      <c r="Q44" s="9"/>
      <c r="R44" s="103"/>
    </row>
    <row r="45" customFormat="1" ht="27.75" customHeight="1" spans="1:18">
      <c r="A45" s="84"/>
      <c r="B45" s="86"/>
      <c r="C45" s="87"/>
      <c r="D45" s="9" t="s">
        <v>64</v>
      </c>
      <c r="E45" s="9"/>
      <c r="F45" s="83">
        <v>4</v>
      </c>
      <c r="G45" s="9">
        <v>78</v>
      </c>
      <c r="H45" s="9">
        <v>54</v>
      </c>
      <c r="I45" s="9">
        <v>24</v>
      </c>
      <c r="J45" s="9"/>
      <c r="K45" s="9"/>
      <c r="L45" s="9"/>
      <c r="M45" s="9"/>
      <c r="N45" s="9"/>
      <c r="O45" s="99">
        <v>4</v>
      </c>
      <c r="P45" s="9"/>
      <c r="Q45" s="9"/>
      <c r="R45" s="103"/>
    </row>
    <row r="46" customFormat="1" ht="15" customHeight="1" spans="1:18">
      <c r="A46" s="84"/>
      <c r="B46" s="88" t="s">
        <v>65</v>
      </c>
      <c r="C46" s="89"/>
      <c r="D46" s="89"/>
      <c r="E46" s="90"/>
      <c r="F46" s="83">
        <f>F34+F35+F36+F37+F38+F39+F41+F42+F43+F44+F45</f>
        <v>35</v>
      </c>
      <c r="G46" s="9">
        <f>G34+G35+G36+G37+G38+G39+G41+G42+G43+G44+G45</f>
        <v>675</v>
      </c>
      <c r="H46" s="9"/>
      <c r="I46" s="9">
        <f>SUM(I41:I45)</f>
        <v>72</v>
      </c>
      <c r="J46" s="9"/>
      <c r="K46" s="9"/>
      <c r="L46" s="9"/>
      <c r="M46" s="9"/>
      <c r="N46" s="9"/>
      <c r="O46" s="9"/>
      <c r="P46" s="9"/>
      <c r="Q46" s="9"/>
      <c r="R46" s="103"/>
    </row>
    <row r="47" customFormat="1" ht="25.5" customHeight="1" spans="1:18">
      <c r="A47" s="84"/>
      <c r="B47" s="9" t="s">
        <v>66</v>
      </c>
      <c r="C47" s="9"/>
      <c r="D47" s="9" t="s">
        <v>67</v>
      </c>
      <c r="E47" s="9"/>
      <c r="F47" s="83">
        <v>8</v>
      </c>
      <c r="G47" s="9">
        <v>192</v>
      </c>
      <c r="H47" s="9"/>
      <c r="I47" s="9">
        <v>192</v>
      </c>
      <c r="J47" s="9"/>
      <c r="K47" s="9"/>
      <c r="L47" s="9"/>
      <c r="M47" s="9"/>
      <c r="N47" s="9"/>
      <c r="O47" s="9"/>
      <c r="P47" s="99" t="s">
        <v>68</v>
      </c>
      <c r="Q47" s="99" t="s">
        <v>68</v>
      </c>
      <c r="R47" s="103"/>
    </row>
    <row r="48" customFormat="1" ht="15" customHeight="1" spans="1:18">
      <c r="A48" s="84"/>
      <c r="B48" s="81" t="s">
        <v>69</v>
      </c>
      <c r="C48" s="82"/>
      <c r="D48" s="9" t="s">
        <v>70</v>
      </c>
      <c r="E48" s="9"/>
      <c r="F48" s="83">
        <v>8</v>
      </c>
      <c r="G48" s="9">
        <v>192</v>
      </c>
      <c r="H48" s="9"/>
      <c r="I48" s="9">
        <v>192</v>
      </c>
      <c r="J48" s="9"/>
      <c r="K48" s="9"/>
      <c r="L48" s="9"/>
      <c r="M48" s="99"/>
      <c r="N48" s="9"/>
      <c r="O48" s="9"/>
      <c r="P48" s="99" t="s">
        <v>68</v>
      </c>
      <c r="Q48" s="99" t="s">
        <v>68</v>
      </c>
      <c r="R48" s="103"/>
    </row>
    <row r="49" customFormat="1" ht="15" customHeight="1" spans="1:18">
      <c r="A49" s="84"/>
      <c r="B49" s="84"/>
      <c r="C49" s="85"/>
      <c r="D49" s="9" t="s">
        <v>28</v>
      </c>
      <c r="E49" s="9"/>
      <c r="F49" s="83">
        <v>2</v>
      </c>
      <c r="G49" s="9">
        <v>36</v>
      </c>
      <c r="H49" s="9"/>
      <c r="I49" s="9"/>
      <c r="J49" s="9"/>
      <c r="K49" s="9"/>
      <c r="L49" s="9"/>
      <c r="M49" s="99"/>
      <c r="N49" s="9"/>
      <c r="O49" s="9">
        <v>2</v>
      </c>
      <c r="P49" s="99"/>
      <c r="Q49" s="9"/>
      <c r="R49" s="103"/>
    </row>
    <row r="50" customFormat="1" ht="15" customHeight="1" spans="1:18">
      <c r="A50" s="84"/>
      <c r="B50" s="91" t="s">
        <v>71</v>
      </c>
      <c r="C50" s="92"/>
      <c r="D50" s="92"/>
      <c r="E50" s="93"/>
      <c r="F50" s="83">
        <v>10</v>
      </c>
      <c r="G50" s="9">
        <f>G48+G49</f>
        <v>228</v>
      </c>
      <c r="H50" s="9"/>
      <c r="I50" s="9"/>
      <c r="J50" s="9"/>
      <c r="K50" s="9"/>
      <c r="L50" s="9"/>
      <c r="M50" s="9"/>
      <c r="N50" s="9"/>
      <c r="O50" s="9"/>
      <c r="P50" s="9"/>
      <c r="Q50" s="9"/>
      <c r="R50" s="103"/>
    </row>
    <row r="51" customFormat="1" ht="15" customHeight="1" spans="1:18">
      <c r="A51" s="9" t="s">
        <v>72</v>
      </c>
      <c r="B51" s="9"/>
      <c r="C51" s="9"/>
      <c r="D51" s="9"/>
      <c r="E51" s="9"/>
      <c r="F51" s="83">
        <f>F32+F46+F47+F50</f>
        <v>86</v>
      </c>
      <c r="G51" s="9">
        <f>G32+G46+G47+G50</f>
        <v>1770</v>
      </c>
      <c r="H51" s="9"/>
      <c r="I51" s="9">
        <f>I48+I47+I46+I32</f>
        <v>780</v>
      </c>
      <c r="J51" s="9"/>
      <c r="K51" s="9"/>
      <c r="L51" s="9"/>
      <c r="M51" s="9"/>
      <c r="N51" s="9"/>
      <c r="O51" s="9"/>
      <c r="P51" s="9"/>
      <c r="Q51" s="9"/>
      <c r="R51" s="103"/>
    </row>
    <row r="52" customFormat="1" ht="15" customHeight="1" spans="1:18">
      <c r="A52" s="9" t="s">
        <v>73</v>
      </c>
      <c r="B52" s="9" t="s">
        <v>74</v>
      </c>
      <c r="C52" s="9"/>
      <c r="D52" s="9" t="s">
        <v>75</v>
      </c>
      <c r="E52" s="9"/>
      <c r="F52" s="83">
        <v>2</v>
      </c>
      <c r="G52" s="9">
        <v>39</v>
      </c>
      <c r="H52" s="9">
        <v>27</v>
      </c>
      <c r="I52" s="9">
        <v>12</v>
      </c>
      <c r="J52" s="9"/>
      <c r="K52" s="9"/>
      <c r="L52" s="99">
        <v>2</v>
      </c>
      <c r="M52" s="9"/>
      <c r="N52" s="9"/>
      <c r="O52" s="9"/>
      <c r="P52" s="9"/>
      <c r="Q52" s="9"/>
      <c r="R52" s="103"/>
    </row>
    <row r="53" customFormat="1" ht="15" customHeight="1" spans="1:18">
      <c r="A53" s="9"/>
      <c r="B53" s="9"/>
      <c r="C53" s="9"/>
      <c r="D53" s="9" t="s">
        <v>76</v>
      </c>
      <c r="E53" s="9"/>
      <c r="F53" s="83">
        <v>3</v>
      </c>
      <c r="G53" s="9">
        <v>60</v>
      </c>
      <c r="H53" s="9">
        <v>36</v>
      </c>
      <c r="I53" s="9">
        <v>24</v>
      </c>
      <c r="J53" s="9"/>
      <c r="K53" s="9"/>
      <c r="L53" s="9">
        <v>3</v>
      </c>
      <c r="M53" s="99"/>
      <c r="N53" s="9"/>
      <c r="O53" s="9"/>
      <c r="P53" s="9"/>
      <c r="Q53" s="9"/>
      <c r="R53" s="103"/>
    </row>
    <row r="54" customFormat="1" ht="15" customHeight="1" spans="1:18">
      <c r="A54" s="9"/>
      <c r="B54" s="9"/>
      <c r="C54" s="9"/>
      <c r="D54" s="9" t="s">
        <v>77</v>
      </c>
      <c r="E54" s="9"/>
      <c r="F54" s="83">
        <v>3</v>
      </c>
      <c r="G54" s="9">
        <v>54</v>
      </c>
      <c r="H54" s="9">
        <v>54</v>
      </c>
      <c r="I54" s="9"/>
      <c r="J54" s="9">
        <v>3</v>
      </c>
      <c r="K54" s="9"/>
      <c r="L54" s="9"/>
      <c r="M54" s="99"/>
      <c r="N54" s="9">
        <v>3</v>
      </c>
      <c r="O54" s="9"/>
      <c r="P54" s="9"/>
      <c r="Q54" s="9"/>
      <c r="R54" s="103"/>
    </row>
    <row r="55" customFormat="1" ht="15" customHeight="1" spans="1:18">
      <c r="A55" s="9"/>
      <c r="B55" s="9"/>
      <c r="C55" s="9"/>
      <c r="D55" s="9" t="s">
        <v>78</v>
      </c>
      <c r="E55" s="9"/>
      <c r="F55" s="83">
        <v>3</v>
      </c>
      <c r="G55" s="9">
        <v>60</v>
      </c>
      <c r="H55" s="9">
        <v>36</v>
      </c>
      <c r="I55" s="9">
        <v>24</v>
      </c>
      <c r="J55" s="9"/>
      <c r="K55" s="9"/>
      <c r="L55" s="9"/>
      <c r="M55" s="99">
        <v>3</v>
      </c>
      <c r="N55" s="9"/>
      <c r="O55" s="9"/>
      <c r="P55" s="9"/>
      <c r="Q55" s="9"/>
      <c r="R55" s="103"/>
    </row>
    <row r="56" customFormat="1" ht="24.75" customHeight="1" spans="1:18">
      <c r="A56" s="9"/>
      <c r="B56" s="9"/>
      <c r="C56" s="9"/>
      <c r="D56" s="9" t="s">
        <v>79</v>
      </c>
      <c r="E56" s="9"/>
      <c r="F56" s="83">
        <v>3</v>
      </c>
      <c r="G56" s="9">
        <v>57</v>
      </c>
      <c r="H56" s="9">
        <v>45</v>
      </c>
      <c r="I56" s="9">
        <v>12</v>
      </c>
      <c r="J56" s="9"/>
      <c r="K56" s="9">
        <v>3</v>
      </c>
      <c r="L56" s="9"/>
      <c r="M56" s="99"/>
      <c r="N56" s="9"/>
      <c r="O56" s="9"/>
      <c r="P56" s="9"/>
      <c r="Q56" s="9"/>
      <c r="R56" s="103"/>
    </row>
    <row r="57" customFormat="1" ht="24.75" customHeight="1" spans="1:18">
      <c r="A57" s="9"/>
      <c r="B57" s="9"/>
      <c r="C57" s="9"/>
      <c r="D57" s="11" t="s">
        <v>80</v>
      </c>
      <c r="E57" s="9"/>
      <c r="F57" s="83">
        <v>2</v>
      </c>
      <c r="G57" s="9">
        <v>36</v>
      </c>
      <c r="H57" s="9"/>
      <c r="I57" s="9"/>
      <c r="J57" s="9"/>
      <c r="K57" s="9"/>
      <c r="L57" s="9"/>
      <c r="M57" s="99">
        <v>2</v>
      </c>
      <c r="N57" s="9"/>
      <c r="O57" s="9"/>
      <c r="P57" s="9"/>
      <c r="Q57" s="9"/>
      <c r="R57" s="103"/>
    </row>
    <row r="58" customFormat="1" ht="24.75" customHeight="1" spans="1:18">
      <c r="A58" s="9"/>
      <c r="B58" s="9"/>
      <c r="C58" s="9"/>
      <c r="D58" s="11" t="s">
        <v>81</v>
      </c>
      <c r="E58" s="9"/>
      <c r="F58" s="83">
        <v>2</v>
      </c>
      <c r="G58" s="9">
        <v>36</v>
      </c>
      <c r="H58" s="9"/>
      <c r="I58" s="9"/>
      <c r="J58" s="9"/>
      <c r="K58" s="9"/>
      <c r="L58" s="9"/>
      <c r="M58" s="99"/>
      <c r="N58" s="9">
        <v>2</v>
      </c>
      <c r="O58" s="9"/>
      <c r="P58" s="9"/>
      <c r="Q58" s="9"/>
      <c r="R58" s="103"/>
    </row>
    <row r="59" customFormat="1" ht="30" customHeight="1" spans="1:18">
      <c r="A59" s="9"/>
      <c r="B59" s="9"/>
      <c r="C59" s="9"/>
      <c r="D59" s="9" t="s">
        <v>82</v>
      </c>
      <c r="E59" s="9"/>
      <c r="F59" s="83">
        <v>2</v>
      </c>
      <c r="G59" s="9">
        <v>36</v>
      </c>
      <c r="H59" s="9"/>
      <c r="I59" s="9"/>
      <c r="J59" s="9"/>
      <c r="K59" s="9"/>
      <c r="L59" s="9"/>
      <c r="M59" s="9"/>
      <c r="N59" s="9"/>
      <c r="O59" s="99">
        <v>2</v>
      </c>
      <c r="P59" s="9"/>
      <c r="Q59" s="9"/>
      <c r="R59" s="103"/>
    </row>
    <row r="60" customFormat="1" ht="15" customHeight="1" spans="1:18">
      <c r="A60" s="9"/>
      <c r="B60" s="9" t="s">
        <v>83</v>
      </c>
      <c r="C60" s="9"/>
      <c r="D60" s="9"/>
      <c r="E60" s="9"/>
      <c r="F60" s="83">
        <f>F52+F53+F54+F55+F56+F57+F58+F59</f>
        <v>20</v>
      </c>
      <c r="G60" s="9">
        <f>G52+G53+G54+G55+G56+G57+G58+G59</f>
        <v>378</v>
      </c>
      <c r="H60" s="9"/>
      <c r="I60" s="9"/>
      <c r="J60" s="9"/>
      <c r="K60" s="9"/>
      <c r="L60" s="9"/>
      <c r="M60" s="9"/>
      <c r="N60" s="9"/>
      <c r="O60" s="9"/>
      <c r="P60" s="9"/>
      <c r="Q60" s="9"/>
      <c r="R60" s="103"/>
    </row>
    <row r="61" customFormat="1" ht="21.75" customHeight="1" spans="1:18">
      <c r="A61" s="9"/>
      <c r="B61" s="9" t="s">
        <v>84</v>
      </c>
      <c r="C61" s="94"/>
      <c r="D61" s="9" t="s">
        <v>85</v>
      </c>
      <c r="E61" s="9"/>
      <c r="F61" s="95">
        <v>2</v>
      </c>
      <c r="G61" s="9">
        <v>36</v>
      </c>
      <c r="H61" s="9"/>
      <c r="I61" s="9"/>
      <c r="J61" s="9"/>
      <c r="K61" s="9">
        <v>2</v>
      </c>
      <c r="L61" s="9"/>
      <c r="M61" s="9"/>
      <c r="N61" s="9"/>
      <c r="O61" s="9"/>
      <c r="P61" s="9"/>
      <c r="Q61" s="9"/>
      <c r="R61" s="103"/>
    </row>
    <row r="62" customFormat="1" ht="21.75" customHeight="1" spans="1:18">
      <c r="A62" s="9"/>
      <c r="B62" s="9"/>
      <c r="C62" s="94"/>
      <c r="D62" s="9" t="s">
        <v>86</v>
      </c>
      <c r="E62" s="9"/>
      <c r="F62" s="83">
        <v>2</v>
      </c>
      <c r="G62" s="9">
        <v>36</v>
      </c>
      <c r="H62" s="9"/>
      <c r="I62" s="9"/>
      <c r="J62" s="9"/>
      <c r="K62" s="9"/>
      <c r="L62" s="9">
        <v>2</v>
      </c>
      <c r="M62" s="9"/>
      <c r="N62" s="9"/>
      <c r="O62" s="9"/>
      <c r="P62" s="9"/>
      <c r="Q62" s="9"/>
      <c r="R62" s="103"/>
    </row>
    <row r="63" customFormat="1" ht="15" customHeight="1" spans="1:18">
      <c r="A63" s="9"/>
      <c r="B63" s="9"/>
      <c r="C63" s="94"/>
      <c r="D63" s="9" t="s">
        <v>87</v>
      </c>
      <c r="E63" s="9"/>
      <c r="F63" s="83">
        <v>2</v>
      </c>
      <c r="G63" s="9">
        <v>36</v>
      </c>
      <c r="H63" s="9"/>
      <c r="I63" s="9"/>
      <c r="J63" s="9"/>
      <c r="K63" s="9">
        <v>2</v>
      </c>
      <c r="L63" s="9"/>
      <c r="M63" s="9"/>
      <c r="N63" s="9"/>
      <c r="O63" s="9"/>
      <c r="P63" s="9"/>
      <c r="Q63" s="9"/>
      <c r="R63" s="103"/>
    </row>
    <row r="64" customFormat="1" ht="15" customHeight="1" spans="1:18">
      <c r="A64" s="9"/>
      <c r="B64" s="9"/>
      <c r="C64" s="94"/>
      <c r="D64" s="9" t="s">
        <v>88</v>
      </c>
      <c r="E64" s="9"/>
      <c r="F64" s="83">
        <v>2</v>
      </c>
      <c r="G64" s="9">
        <v>36</v>
      </c>
      <c r="H64" s="9"/>
      <c r="I64" s="9"/>
      <c r="J64" s="9"/>
      <c r="K64" s="9"/>
      <c r="L64" s="9"/>
      <c r="M64" s="9">
        <v>2</v>
      </c>
      <c r="N64" s="9"/>
      <c r="O64" s="9"/>
      <c r="P64" s="9"/>
      <c r="Q64" s="9"/>
      <c r="R64" s="103"/>
    </row>
    <row r="65" customFormat="1" ht="15" customHeight="1" spans="1:18">
      <c r="A65" s="9"/>
      <c r="B65" s="9"/>
      <c r="C65" s="94"/>
      <c r="D65" s="9" t="s">
        <v>89</v>
      </c>
      <c r="E65" s="9"/>
      <c r="F65" s="83">
        <v>2</v>
      </c>
      <c r="G65" s="9">
        <v>36</v>
      </c>
      <c r="H65" s="9"/>
      <c r="I65" s="9"/>
      <c r="J65" s="9"/>
      <c r="K65" s="9"/>
      <c r="L65" s="9">
        <v>2</v>
      </c>
      <c r="M65" s="9"/>
      <c r="N65" s="9"/>
      <c r="O65" s="9"/>
      <c r="P65" s="9"/>
      <c r="Q65" s="9"/>
      <c r="R65" s="103"/>
    </row>
    <row r="66" customFormat="1" ht="15" customHeight="1" spans="1:18">
      <c r="A66" s="9"/>
      <c r="B66" s="9"/>
      <c r="C66" s="94"/>
      <c r="D66" s="9" t="s">
        <v>90</v>
      </c>
      <c r="E66" s="9"/>
      <c r="F66" s="83">
        <v>2</v>
      </c>
      <c r="G66" s="9">
        <v>36</v>
      </c>
      <c r="H66" s="9"/>
      <c r="I66" s="9"/>
      <c r="J66" s="9"/>
      <c r="K66" s="9"/>
      <c r="L66" s="9">
        <v>2</v>
      </c>
      <c r="M66" s="9"/>
      <c r="N66" s="9"/>
      <c r="O66" s="9"/>
      <c r="P66" s="9"/>
      <c r="Q66" s="9"/>
      <c r="R66" s="103"/>
    </row>
    <row r="67" customFormat="1" ht="24" customHeight="1" spans="1:18">
      <c r="A67" s="9"/>
      <c r="B67" s="9"/>
      <c r="C67" s="94"/>
      <c r="D67" s="11" t="s">
        <v>91</v>
      </c>
      <c r="E67" s="9"/>
      <c r="F67" s="83">
        <v>2</v>
      </c>
      <c r="G67" s="9">
        <v>36</v>
      </c>
      <c r="H67" s="9"/>
      <c r="I67" s="9"/>
      <c r="J67" s="9"/>
      <c r="K67" s="9"/>
      <c r="L67" s="9"/>
      <c r="M67" s="9">
        <v>2</v>
      </c>
      <c r="N67" s="9"/>
      <c r="O67" s="9"/>
      <c r="P67" s="9"/>
      <c r="Q67" s="9"/>
      <c r="R67" s="103"/>
    </row>
    <row r="68" customFormat="1" ht="25.5" customHeight="1" spans="1:18">
      <c r="A68" s="9"/>
      <c r="B68" s="9"/>
      <c r="C68" s="94"/>
      <c r="D68" s="11" t="s">
        <v>92</v>
      </c>
      <c r="E68" s="9"/>
      <c r="F68" s="83">
        <v>2</v>
      </c>
      <c r="G68" s="9">
        <v>36</v>
      </c>
      <c r="H68" s="9"/>
      <c r="I68" s="9"/>
      <c r="J68" s="9"/>
      <c r="K68" s="9"/>
      <c r="L68" s="9"/>
      <c r="M68" s="9"/>
      <c r="N68" s="9">
        <v>2</v>
      </c>
      <c r="O68" s="9"/>
      <c r="P68" s="9"/>
      <c r="Q68" s="9"/>
      <c r="R68" s="103"/>
    </row>
    <row r="69" customFormat="1" ht="15" customHeight="1" spans="1:18">
      <c r="A69" s="9"/>
      <c r="B69" s="9"/>
      <c r="C69" s="94"/>
      <c r="D69" s="9" t="s">
        <v>93</v>
      </c>
      <c r="E69" s="9"/>
      <c r="F69" s="83">
        <v>2</v>
      </c>
      <c r="G69" s="9">
        <v>36</v>
      </c>
      <c r="H69" s="9"/>
      <c r="I69" s="9"/>
      <c r="J69" s="9"/>
      <c r="K69" s="9"/>
      <c r="L69" s="9"/>
      <c r="M69" s="9"/>
      <c r="N69" s="9">
        <v>2</v>
      </c>
      <c r="O69" s="9"/>
      <c r="P69" s="9"/>
      <c r="Q69" s="9"/>
      <c r="R69" s="103"/>
    </row>
    <row r="70" customFormat="1" ht="15" customHeight="1" spans="1:18">
      <c r="A70" s="9"/>
      <c r="B70" s="9" t="s">
        <v>94</v>
      </c>
      <c r="C70" s="9"/>
      <c r="D70" s="9"/>
      <c r="E70" s="9"/>
      <c r="F70" s="83">
        <f>F61+F62+F63+F64+F65+F67+F66+F68+F69</f>
        <v>18</v>
      </c>
      <c r="G70" s="9">
        <f>G61+G62+G63+G64+G65+G67+G66+G68+G69</f>
        <v>324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103"/>
    </row>
    <row r="71" customFormat="1" ht="15" customHeight="1" spans="1:18">
      <c r="A71" s="27" t="s">
        <v>95</v>
      </c>
      <c r="B71" s="27"/>
      <c r="C71" s="104" t="s">
        <v>96</v>
      </c>
      <c r="D71" s="105"/>
      <c r="E71" s="105"/>
      <c r="F71" s="105"/>
      <c r="G71" s="105"/>
      <c r="H71" s="105"/>
      <c r="I71" s="101"/>
      <c r="J71" s="27"/>
      <c r="K71" s="27"/>
      <c r="L71" s="27"/>
      <c r="M71" s="97"/>
      <c r="N71" s="97"/>
      <c r="O71" s="97"/>
      <c r="P71" s="97"/>
      <c r="Q71" s="97"/>
      <c r="R71" s="102"/>
    </row>
    <row r="72" customFormat="1" ht="19.5" customHeight="1" spans="1:18">
      <c r="A72" s="78" t="s">
        <v>97</v>
      </c>
      <c r="B72" s="79"/>
      <c r="C72" s="104" t="s">
        <v>98</v>
      </c>
      <c r="D72" s="105"/>
      <c r="E72" s="105"/>
      <c r="F72" s="105"/>
      <c r="G72" s="105"/>
      <c r="H72" s="105"/>
      <c r="I72" s="101"/>
      <c r="J72" s="27"/>
      <c r="K72" s="27"/>
      <c r="L72" s="27"/>
      <c r="M72" s="97"/>
      <c r="N72" s="97"/>
      <c r="O72" s="97"/>
      <c r="P72" s="97"/>
      <c r="Q72" s="97"/>
      <c r="R72" s="102"/>
    </row>
    <row r="73" customFormat="1" ht="25.5" customHeight="1" spans="1:18">
      <c r="A73" s="91" t="s">
        <v>99</v>
      </c>
      <c r="B73" s="93"/>
      <c r="C73" s="81"/>
      <c r="D73" s="9" t="s">
        <v>100</v>
      </c>
      <c r="E73" s="9"/>
      <c r="F73" s="27">
        <v>2</v>
      </c>
      <c r="G73" s="27">
        <v>39</v>
      </c>
      <c r="H73" s="27">
        <v>27</v>
      </c>
      <c r="I73" s="27">
        <v>12</v>
      </c>
      <c r="J73" s="96">
        <v>2</v>
      </c>
      <c r="K73" s="9"/>
      <c r="L73" s="9"/>
      <c r="M73" s="9"/>
      <c r="N73" s="9"/>
      <c r="O73" s="9"/>
      <c r="P73" s="83"/>
      <c r="Q73" s="9"/>
      <c r="R73" s="112" t="s">
        <v>101</v>
      </c>
    </row>
    <row r="74" customFormat="1" ht="22.5" customHeight="1" spans="1:18">
      <c r="A74" s="106"/>
      <c r="B74" s="107"/>
      <c r="C74" s="84"/>
      <c r="D74" s="9" t="s">
        <v>102</v>
      </c>
      <c r="E74" s="9"/>
      <c r="F74" s="9">
        <v>1</v>
      </c>
      <c r="G74" s="9">
        <v>18</v>
      </c>
      <c r="H74" s="9"/>
      <c r="I74" s="9"/>
      <c r="J74" s="9"/>
      <c r="K74" s="9"/>
      <c r="L74" s="9"/>
      <c r="M74" s="9"/>
      <c r="N74" s="96"/>
      <c r="O74" s="9">
        <v>2</v>
      </c>
      <c r="P74" s="83"/>
      <c r="Q74" s="9"/>
      <c r="R74" s="113"/>
    </row>
    <row r="75" customFormat="1" ht="24.75" customHeight="1" spans="1:18">
      <c r="A75" s="106"/>
      <c r="B75" s="107"/>
      <c r="C75" s="84"/>
      <c r="D75" s="9" t="s">
        <v>103</v>
      </c>
      <c r="E75" s="9"/>
      <c r="F75" s="9">
        <v>2</v>
      </c>
      <c r="G75" s="9">
        <v>48</v>
      </c>
      <c r="H75" s="9"/>
      <c r="I75" s="9">
        <v>48</v>
      </c>
      <c r="J75" s="9"/>
      <c r="K75" s="9"/>
      <c r="L75" s="9"/>
      <c r="M75" s="9"/>
      <c r="N75" s="9"/>
      <c r="O75" s="9">
        <v>3</v>
      </c>
      <c r="P75" s="83"/>
      <c r="Q75" s="9"/>
      <c r="R75" s="113"/>
    </row>
    <row r="76" customFormat="1" ht="15" customHeight="1" spans="1:18">
      <c r="A76" s="106"/>
      <c r="B76" s="107"/>
      <c r="C76" s="84"/>
      <c r="D76" s="10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3"/>
      <c r="Q76" s="9"/>
      <c r="R76" s="113"/>
    </row>
    <row r="77" customFormat="1" ht="15" customHeight="1" spans="1:18">
      <c r="A77" s="106"/>
      <c r="B77" s="107"/>
      <c r="C77" s="84"/>
      <c r="D77" s="108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3"/>
      <c r="Q77" s="9"/>
      <c r="R77" s="113"/>
    </row>
    <row r="78" customFormat="1" ht="15" customHeight="1" spans="1:18">
      <c r="A78" s="109"/>
      <c r="B78" s="110"/>
      <c r="C78" s="86"/>
      <c r="D78" s="108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3"/>
      <c r="Q78" s="9"/>
      <c r="R78" s="113"/>
    </row>
    <row r="79" customFormat="1" ht="15" customHeight="1" spans="1:18">
      <c r="A79" s="88" t="s">
        <v>104</v>
      </c>
      <c r="B79" s="89"/>
      <c r="C79" s="89"/>
      <c r="D79" s="89"/>
      <c r="E79" s="90"/>
      <c r="F79" s="9">
        <v>5</v>
      </c>
      <c r="G79" s="9">
        <f>G73+G74+G75</f>
        <v>105</v>
      </c>
      <c r="H79" s="9"/>
      <c r="I79" s="9"/>
      <c r="J79" s="9"/>
      <c r="K79" s="9"/>
      <c r="L79" s="9"/>
      <c r="M79" s="9"/>
      <c r="N79" s="9"/>
      <c r="O79" s="9"/>
      <c r="P79" s="83"/>
      <c r="Q79" s="9"/>
      <c r="R79" s="113"/>
    </row>
    <row r="80" ht="36" customHeight="1" spans="1:17">
      <c r="A80" s="111" t="s">
        <v>105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</row>
  </sheetData>
  <sheetProtection selectLockedCells="1" formatRows="0" insertRows="0" insertColumns="0" deleteRows="0" sort="0" autoFilter="0" pivotTables="0"/>
  <mergeCells count="55">
    <mergeCell ref="A2:Q2"/>
    <mergeCell ref="F3:I3"/>
    <mergeCell ref="J3:Q3"/>
    <mergeCell ref="J4:K4"/>
    <mergeCell ref="L4:M4"/>
    <mergeCell ref="N4:O4"/>
    <mergeCell ref="P4:Q4"/>
    <mergeCell ref="A18:E18"/>
    <mergeCell ref="A19:B19"/>
    <mergeCell ref="C19:I19"/>
    <mergeCell ref="A20:B20"/>
    <mergeCell ref="C20:I20"/>
    <mergeCell ref="A21:E21"/>
    <mergeCell ref="B32:E32"/>
    <mergeCell ref="D33:Q33"/>
    <mergeCell ref="D40:Q40"/>
    <mergeCell ref="B46:E46"/>
    <mergeCell ref="B50:E50"/>
    <mergeCell ref="A51:E51"/>
    <mergeCell ref="B60:E60"/>
    <mergeCell ref="B70:E70"/>
    <mergeCell ref="A71:B71"/>
    <mergeCell ref="C71:I71"/>
    <mergeCell ref="A72:B72"/>
    <mergeCell ref="C72:I72"/>
    <mergeCell ref="A79:E79"/>
    <mergeCell ref="A80:Q80"/>
    <mergeCell ref="A22:A50"/>
    <mergeCell ref="A52:A70"/>
    <mergeCell ref="B22:B31"/>
    <mergeCell ref="B33:B45"/>
    <mergeCell ref="B48:B49"/>
    <mergeCell ref="B52:B59"/>
    <mergeCell ref="B61:B69"/>
    <mergeCell ref="C3:C5"/>
    <mergeCell ref="C6:C17"/>
    <mergeCell ref="C22:C31"/>
    <mergeCell ref="C33:C45"/>
    <mergeCell ref="C48:C49"/>
    <mergeCell ref="C52:C59"/>
    <mergeCell ref="C61:C69"/>
    <mergeCell ref="C73:C78"/>
    <mergeCell ref="D3:D5"/>
    <mergeCell ref="E3:E5"/>
    <mergeCell ref="F4:F5"/>
    <mergeCell ref="G4:G5"/>
    <mergeCell ref="H4:H5"/>
    <mergeCell ref="I4:I5"/>
    <mergeCell ref="R3:R5"/>
    <mergeCell ref="R6:R21"/>
    <mergeCell ref="R22:R72"/>
    <mergeCell ref="R73:R79"/>
    <mergeCell ref="A3:B5"/>
    <mergeCell ref="A6:B17"/>
    <mergeCell ref="A73:B78"/>
  </mergeCells>
  <printOptions horizontalCentered="1" verticalCentered="1"/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3" workbookViewId="0">
      <selection activeCell="L31" sqref="L31"/>
    </sheetView>
  </sheetViews>
  <sheetFormatPr defaultColWidth="9" defaultRowHeight="13.5" outlineLevelCol="7"/>
  <sheetData>
    <row r="1" spans="1:8">
      <c r="A1" s="39" t="s">
        <v>106</v>
      </c>
      <c r="B1" s="39"/>
      <c r="C1" s="39"/>
      <c r="D1" s="39"/>
      <c r="E1" s="39"/>
      <c r="F1" s="39"/>
      <c r="G1" s="39"/>
      <c r="H1" s="39"/>
    </row>
    <row r="2" ht="143" customHeight="1" spans="1:8">
      <c r="A2" s="40" t="s">
        <v>107</v>
      </c>
      <c r="B2" s="40"/>
      <c r="C2" s="40"/>
      <c r="D2" s="40"/>
      <c r="E2" s="40"/>
      <c r="F2" s="40"/>
      <c r="G2" s="40"/>
      <c r="H2" s="40"/>
    </row>
    <row r="3" ht="20.25" spans="1:8">
      <c r="A3" s="41" t="s">
        <v>108</v>
      </c>
      <c r="B3" s="41"/>
      <c r="C3" s="41"/>
      <c r="D3" s="41"/>
      <c r="E3" s="41"/>
      <c r="F3" s="41"/>
      <c r="G3" s="41"/>
      <c r="H3" s="41"/>
    </row>
    <row r="4" ht="14.25" spans="1:8">
      <c r="A4" s="42" t="s">
        <v>109</v>
      </c>
      <c r="B4" s="42" t="s">
        <v>110</v>
      </c>
      <c r="C4" s="42" t="s">
        <v>111</v>
      </c>
      <c r="D4" s="42" t="s">
        <v>10</v>
      </c>
      <c r="E4" s="42" t="s">
        <v>112</v>
      </c>
      <c r="F4" s="42"/>
      <c r="G4" s="42"/>
      <c r="H4" s="42"/>
    </row>
    <row r="5" ht="14.25" spans="1:8">
      <c r="A5" s="43"/>
      <c r="B5" s="43"/>
      <c r="C5" s="43"/>
      <c r="D5" s="43"/>
      <c r="E5" s="43" t="s">
        <v>113</v>
      </c>
      <c r="F5" s="43" t="s">
        <v>114</v>
      </c>
      <c r="G5" s="43" t="s">
        <v>115</v>
      </c>
      <c r="H5" s="43" t="s">
        <v>116</v>
      </c>
    </row>
    <row r="6" ht="42.75" spans="1:8">
      <c r="A6" s="44" t="s">
        <v>117</v>
      </c>
      <c r="B6" s="44" t="s">
        <v>118</v>
      </c>
      <c r="C6" s="45" t="s">
        <v>119</v>
      </c>
      <c r="D6" s="45">
        <v>2</v>
      </c>
      <c r="E6" s="46">
        <v>2</v>
      </c>
      <c r="F6" s="47" t="s">
        <v>120</v>
      </c>
      <c r="G6" s="47" t="s">
        <v>120</v>
      </c>
      <c r="H6" s="47" t="s">
        <v>120</v>
      </c>
    </row>
    <row r="7" ht="14.25" spans="1:8">
      <c r="A7" s="48" t="s">
        <v>121</v>
      </c>
      <c r="B7" s="48" t="s">
        <v>122</v>
      </c>
      <c r="C7" s="45" t="s">
        <v>119</v>
      </c>
      <c r="D7" s="49">
        <v>0.5</v>
      </c>
      <c r="E7" s="50">
        <v>0.25</v>
      </c>
      <c r="F7" s="51"/>
      <c r="G7" s="52"/>
      <c r="H7" s="53"/>
    </row>
    <row r="8" ht="14.25" spans="1:8">
      <c r="A8" s="54"/>
      <c r="B8" s="55"/>
      <c r="C8" s="43" t="s">
        <v>123</v>
      </c>
      <c r="D8" s="42"/>
      <c r="E8" s="56"/>
      <c r="F8" s="57">
        <v>0.25</v>
      </c>
      <c r="G8" s="57"/>
      <c r="H8" s="57"/>
    </row>
    <row r="9" ht="42.75" spans="1:8">
      <c r="A9" s="54"/>
      <c r="B9" s="44" t="s">
        <v>124</v>
      </c>
      <c r="C9" s="45" t="s">
        <v>119</v>
      </c>
      <c r="D9" s="43">
        <v>1</v>
      </c>
      <c r="E9" s="50">
        <v>0.5</v>
      </c>
      <c r="F9" s="50">
        <v>0.25</v>
      </c>
      <c r="G9" s="50">
        <v>0.25</v>
      </c>
      <c r="H9" s="57" t="s">
        <v>120</v>
      </c>
    </row>
    <row r="10" ht="14.25" spans="1:8">
      <c r="A10" s="54"/>
      <c r="B10" s="48" t="s">
        <v>125</v>
      </c>
      <c r="C10" s="45" t="s">
        <v>119</v>
      </c>
      <c r="D10" s="49">
        <v>0.5</v>
      </c>
      <c r="E10" s="50">
        <v>0.25</v>
      </c>
      <c r="F10" s="58"/>
      <c r="G10" s="59"/>
      <c r="H10" s="60"/>
    </row>
    <row r="11" ht="14.25" spans="1:8">
      <c r="A11" s="54"/>
      <c r="B11" s="54"/>
      <c r="C11" s="49" t="s">
        <v>123</v>
      </c>
      <c r="D11" s="42"/>
      <c r="E11" s="61"/>
      <c r="F11" s="57">
        <v>0.25</v>
      </c>
      <c r="G11" s="57"/>
      <c r="H11" s="57"/>
    </row>
    <row r="12" ht="14.25" spans="1:8">
      <c r="A12" s="54"/>
      <c r="B12" s="44" t="s">
        <v>126</v>
      </c>
      <c r="C12" s="45" t="s">
        <v>119</v>
      </c>
      <c r="D12" s="62">
        <v>2</v>
      </c>
      <c r="E12" s="50">
        <v>1</v>
      </c>
      <c r="F12" s="50">
        <v>0.25</v>
      </c>
      <c r="G12" s="50">
        <v>0.25</v>
      </c>
      <c r="H12" s="57"/>
    </row>
    <row r="13" ht="14.25" spans="1:8">
      <c r="A13" s="55"/>
      <c r="B13" s="44"/>
      <c r="C13" s="43" t="s">
        <v>123</v>
      </c>
      <c r="D13" s="42"/>
      <c r="E13" s="57"/>
      <c r="F13" s="58">
        <v>0.5</v>
      </c>
      <c r="G13" s="59"/>
      <c r="H13" s="60"/>
    </row>
    <row r="14" ht="14.25" spans="1:8">
      <c r="A14" s="63" t="s">
        <v>127</v>
      </c>
      <c r="B14" s="64" t="s">
        <v>128</v>
      </c>
      <c r="C14" s="45" t="s">
        <v>119</v>
      </c>
      <c r="D14" s="49">
        <v>1</v>
      </c>
      <c r="E14" s="50">
        <v>0.5</v>
      </c>
      <c r="F14" s="50"/>
      <c r="G14" s="58"/>
      <c r="H14" s="60"/>
    </row>
    <row r="15" ht="14.25" spans="1:8">
      <c r="A15" s="63"/>
      <c r="B15" s="65"/>
      <c r="C15" s="43" t="s">
        <v>123</v>
      </c>
      <c r="D15" s="42"/>
      <c r="E15" s="56"/>
      <c r="F15" s="56"/>
      <c r="G15" s="57">
        <v>0.5</v>
      </c>
      <c r="H15" s="57"/>
    </row>
    <row r="16" ht="14.25" spans="1:8">
      <c r="A16" s="63"/>
      <c r="B16" s="64" t="s">
        <v>129</v>
      </c>
      <c r="C16" s="45" t="s">
        <v>119</v>
      </c>
      <c r="D16" s="49">
        <v>1</v>
      </c>
      <c r="E16" s="50">
        <v>0.5</v>
      </c>
      <c r="F16" s="50"/>
      <c r="G16" s="58"/>
      <c r="H16" s="60"/>
    </row>
    <row r="17" ht="14.25" spans="1:8">
      <c r="A17" s="63"/>
      <c r="B17" s="65"/>
      <c r="C17" s="43" t="s">
        <v>123</v>
      </c>
      <c r="D17" s="42"/>
      <c r="E17" s="56"/>
      <c r="F17" s="56"/>
      <c r="G17" s="57">
        <v>0.5</v>
      </c>
      <c r="H17" s="57"/>
    </row>
    <row r="18" ht="14.25" spans="1:8">
      <c r="A18" s="63"/>
      <c r="B18" s="47" t="s">
        <v>126</v>
      </c>
      <c r="C18" s="45" t="s">
        <v>119</v>
      </c>
      <c r="D18" s="62">
        <v>2</v>
      </c>
      <c r="E18" s="66">
        <v>1</v>
      </c>
      <c r="F18" s="67"/>
      <c r="G18" s="58"/>
      <c r="H18" s="60"/>
    </row>
    <row r="19" ht="14.25" spans="1:8">
      <c r="A19" s="65"/>
      <c r="B19" s="47"/>
      <c r="C19" s="43" t="s">
        <v>123</v>
      </c>
      <c r="D19" s="42"/>
      <c r="E19" s="58"/>
      <c r="F19" s="60"/>
      <c r="G19" s="58">
        <v>1</v>
      </c>
      <c r="H19" s="60"/>
    </row>
    <row r="20" ht="14.25" spans="1:8">
      <c r="A20" s="44" t="s">
        <v>130</v>
      </c>
      <c r="B20" s="44" t="s">
        <v>131</v>
      </c>
      <c r="C20" s="45" t="s">
        <v>119</v>
      </c>
      <c r="D20" s="49">
        <v>1</v>
      </c>
      <c r="E20" s="50">
        <v>0.25</v>
      </c>
      <c r="F20" s="58"/>
      <c r="G20" s="59"/>
      <c r="H20" s="60"/>
    </row>
    <row r="21" ht="14.25" spans="1:8">
      <c r="A21" s="44"/>
      <c r="B21" s="44"/>
      <c r="C21" s="43" t="s">
        <v>123</v>
      </c>
      <c r="D21" s="62"/>
      <c r="E21" s="61"/>
      <c r="F21" s="57">
        <v>0.25</v>
      </c>
      <c r="G21" s="57"/>
      <c r="H21" s="57"/>
    </row>
    <row r="22" ht="14.25" spans="1:8">
      <c r="A22" s="44"/>
      <c r="B22" s="44"/>
      <c r="C22" s="47" t="s">
        <v>123</v>
      </c>
      <c r="D22" s="42"/>
      <c r="E22" s="57">
        <v>0.5</v>
      </c>
      <c r="F22" s="57"/>
      <c r="G22" s="57"/>
      <c r="H22" s="57"/>
    </row>
    <row r="23" ht="14.25" spans="1:8">
      <c r="A23" s="44"/>
      <c r="B23" s="47" t="s">
        <v>132</v>
      </c>
      <c r="C23" s="45" t="s">
        <v>119</v>
      </c>
      <c r="D23" s="49">
        <v>1</v>
      </c>
      <c r="E23" s="50">
        <v>0.25</v>
      </c>
      <c r="F23" s="58"/>
      <c r="G23" s="59"/>
      <c r="H23" s="60"/>
    </row>
    <row r="24" ht="14.25" spans="1:8">
      <c r="A24" s="44"/>
      <c r="B24" s="47"/>
      <c r="C24" s="43" t="s">
        <v>123</v>
      </c>
      <c r="D24" s="62"/>
      <c r="E24" s="61"/>
      <c r="F24" s="57">
        <v>0.25</v>
      </c>
      <c r="G24" s="57"/>
      <c r="H24" s="57"/>
    </row>
    <row r="25" ht="14.25" spans="1:8">
      <c r="A25" s="44"/>
      <c r="B25" s="47"/>
      <c r="C25" s="47" t="s">
        <v>123</v>
      </c>
      <c r="D25" s="42"/>
      <c r="E25" s="47">
        <v>0.5</v>
      </c>
      <c r="F25" s="47"/>
      <c r="G25" s="47"/>
      <c r="H25" s="47"/>
    </row>
    <row r="26" ht="14.25" spans="1:8">
      <c r="A26" s="44"/>
      <c r="B26" s="47" t="s">
        <v>126</v>
      </c>
      <c r="C26" s="45" t="s">
        <v>119</v>
      </c>
      <c r="D26" s="49">
        <v>2</v>
      </c>
      <c r="E26" s="46">
        <v>0.5</v>
      </c>
      <c r="F26" s="51"/>
      <c r="G26" s="52"/>
      <c r="H26" s="53"/>
    </row>
    <row r="27" ht="14.25" spans="1:8">
      <c r="A27" s="44"/>
      <c r="B27" s="47"/>
      <c r="C27" s="43" t="s">
        <v>123</v>
      </c>
      <c r="D27" s="42"/>
      <c r="E27" s="51">
        <v>1.5</v>
      </c>
      <c r="F27" s="52"/>
      <c r="G27" s="52"/>
      <c r="H27" s="53"/>
    </row>
    <row r="28" ht="14.25" spans="1:8">
      <c r="A28" s="57" t="s">
        <v>133</v>
      </c>
      <c r="B28" s="57" t="s">
        <v>134</v>
      </c>
      <c r="C28" s="45" t="s">
        <v>119</v>
      </c>
      <c r="D28" s="49">
        <v>1.5</v>
      </c>
      <c r="E28" s="46">
        <v>0.5</v>
      </c>
      <c r="F28" s="46">
        <v>0.25</v>
      </c>
      <c r="G28" s="46">
        <v>0.25</v>
      </c>
      <c r="H28" s="47" t="s">
        <v>120</v>
      </c>
    </row>
    <row r="29" ht="14.25" spans="1:8">
      <c r="A29" s="57"/>
      <c r="B29" s="57"/>
      <c r="C29" s="47" t="s">
        <v>123</v>
      </c>
      <c r="D29" s="42"/>
      <c r="E29" s="47">
        <v>0.5</v>
      </c>
      <c r="F29" s="47"/>
      <c r="G29" s="47"/>
      <c r="H29" s="47"/>
    </row>
    <row r="30" ht="28.5" spans="1:8">
      <c r="A30" s="57"/>
      <c r="B30" s="57" t="s">
        <v>135</v>
      </c>
      <c r="C30" s="47" t="s">
        <v>123</v>
      </c>
      <c r="D30" s="43">
        <v>0.5</v>
      </c>
      <c r="E30" s="47">
        <v>0.5</v>
      </c>
      <c r="F30" s="47"/>
      <c r="G30" s="47"/>
      <c r="H30" s="47"/>
    </row>
    <row r="31" ht="14.25" spans="1:8">
      <c r="A31" s="57"/>
      <c r="B31" s="47" t="s">
        <v>126</v>
      </c>
      <c r="C31" s="45" t="s">
        <v>119</v>
      </c>
      <c r="D31" s="49">
        <v>2</v>
      </c>
      <c r="E31" s="46">
        <v>0.5</v>
      </c>
      <c r="F31" s="46">
        <v>0.25</v>
      </c>
      <c r="G31" s="46">
        <v>0.25</v>
      </c>
      <c r="H31" s="47"/>
    </row>
    <row r="32" ht="14.25" spans="1:8">
      <c r="A32" s="57"/>
      <c r="B32" s="47"/>
      <c r="C32" s="43" t="s">
        <v>123</v>
      </c>
      <c r="D32" s="42"/>
      <c r="E32" s="58">
        <v>1</v>
      </c>
      <c r="F32" s="59"/>
      <c r="G32" s="59"/>
      <c r="H32" s="60"/>
    </row>
    <row r="33" ht="14.25" spans="1:8">
      <c r="A33" s="68" t="s">
        <v>136</v>
      </c>
      <c r="B33" s="68" t="s">
        <v>137</v>
      </c>
      <c r="C33" s="47" t="s">
        <v>120</v>
      </c>
      <c r="D33" s="43" t="s">
        <v>120</v>
      </c>
      <c r="E33" s="47" t="s">
        <v>120</v>
      </c>
      <c r="F33" s="47" t="s">
        <v>120</v>
      </c>
      <c r="G33" s="47" t="s">
        <v>120</v>
      </c>
      <c r="H33" s="47" t="s">
        <v>120</v>
      </c>
    </row>
    <row r="34" ht="14.25" spans="1:8">
      <c r="A34" s="47" t="s">
        <v>138</v>
      </c>
      <c r="B34" s="47"/>
      <c r="C34" s="47" t="s">
        <v>119</v>
      </c>
      <c r="D34" s="47" t="s">
        <v>139</v>
      </c>
      <c r="E34" s="47"/>
      <c r="F34" s="47"/>
      <c r="G34" s="47"/>
      <c r="H34" s="47"/>
    </row>
    <row r="35" ht="14.25" spans="1:8">
      <c r="A35" s="47"/>
      <c r="B35" s="47"/>
      <c r="C35" s="47" t="s">
        <v>123</v>
      </c>
      <c r="D35" s="47">
        <v>4</v>
      </c>
      <c r="E35" s="47"/>
      <c r="F35" s="47"/>
      <c r="G35" s="47"/>
      <c r="H35" s="47"/>
    </row>
    <row r="36" ht="14.25" spans="1:8">
      <c r="A36" s="69" t="s">
        <v>140</v>
      </c>
      <c r="B36" s="69"/>
      <c r="C36" s="69"/>
      <c r="D36" s="69"/>
      <c r="E36" s="69"/>
      <c r="F36" s="69"/>
      <c r="G36" s="69"/>
      <c r="H36" s="69"/>
    </row>
    <row r="37" ht="14.25" spans="1:8">
      <c r="A37" s="69" t="s">
        <v>141</v>
      </c>
      <c r="B37" s="69"/>
      <c r="C37" s="69"/>
      <c r="D37" s="69"/>
      <c r="E37" s="69"/>
      <c r="F37" s="69"/>
      <c r="G37" s="69"/>
      <c r="H37" s="69"/>
    </row>
  </sheetData>
  <mergeCells count="55">
    <mergeCell ref="A2:H2"/>
    <mergeCell ref="A3:H3"/>
    <mergeCell ref="E4:H4"/>
    <mergeCell ref="F8:H8"/>
    <mergeCell ref="F11:H11"/>
    <mergeCell ref="F13:H13"/>
    <mergeCell ref="E14:F14"/>
    <mergeCell ref="G15:H15"/>
    <mergeCell ref="E16:F16"/>
    <mergeCell ref="G17:H17"/>
    <mergeCell ref="E18:F18"/>
    <mergeCell ref="G19:H19"/>
    <mergeCell ref="F21:H21"/>
    <mergeCell ref="E22:H22"/>
    <mergeCell ref="F24:H24"/>
    <mergeCell ref="E25:H25"/>
    <mergeCell ref="E27:H27"/>
    <mergeCell ref="E29:H29"/>
    <mergeCell ref="E30:H30"/>
    <mergeCell ref="E32:H32"/>
    <mergeCell ref="D34:H34"/>
    <mergeCell ref="D35:H35"/>
    <mergeCell ref="A36:H36"/>
    <mergeCell ref="A37:H37"/>
    <mergeCell ref="A4:A5"/>
    <mergeCell ref="A7:A13"/>
    <mergeCell ref="A14:A19"/>
    <mergeCell ref="A20:A27"/>
    <mergeCell ref="A28:A32"/>
    <mergeCell ref="B4:B5"/>
    <mergeCell ref="B7:B8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1:B32"/>
    <mergeCell ref="C4:C5"/>
    <mergeCell ref="D4:D5"/>
    <mergeCell ref="D7:D8"/>
    <mergeCell ref="D10:D11"/>
    <mergeCell ref="D12:D13"/>
    <mergeCell ref="D14:D15"/>
    <mergeCell ref="D16:D17"/>
    <mergeCell ref="D18:D19"/>
    <mergeCell ref="D20:D22"/>
    <mergeCell ref="D23:D25"/>
    <mergeCell ref="D26:D27"/>
    <mergeCell ref="D28:D29"/>
    <mergeCell ref="D31:D32"/>
    <mergeCell ref="A34:B3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zoomScale="130" zoomScaleNormal="130" workbookViewId="0">
      <selection activeCell="D7" sqref="D7"/>
    </sheetView>
  </sheetViews>
  <sheetFormatPr defaultColWidth="9" defaultRowHeight="13.5"/>
  <cols>
    <col min="1" max="4" width="8" customWidth="1"/>
    <col min="5" max="12" width="6.5" customWidth="1"/>
    <col min="13" max="13" width="65.5" customWidth="1"/>
  </cols>
  <sheetData>
    <row r="1" ht="14.25" spans="1:1">
      <c r="A1" s="33" t="s">
        <v>142</v>
      </c>
    </row>
    <row r="2" ht="20.25" spans="1:12">
      <c r="A2" s="4" t="s">
        <v>143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" customHeight="1" spans="1:13">
      <c r="A3" s="19" t="s">
        <v>144</v>
      </c>
      <c r="B3" s="19" t="s">
        <v>111</v>
      </c>
      <c r="C3" s="11" t="s">
        <v>145</v>
      </c>
      <c r="D3" s="11" t="s">
        <v>11</v>
      </c>
      <c r="E3" s="11" t="s">
        <v>146</v>
      </c>
      <c r="F3" s="11"/>
      <c r="G3" s="11"/>
      <c r="H3" s="11"/>
      <c r="I3" s="11"/>
      <c r="J3" s="11"/>
      <c r="K3" s="11"/>
      <c r="L3" s="11"/>
      <c r="M3" s="34" t="s">
        <v>9</v>
      </c>
    </row>
    <row r="4" spans="1:13">
      <c r="A4" s="24"/>
      <c r="B4" s="24"/>
      <c r="C4" s="11"/>
      <c r="D4" s="11"/>
      <c r="E4" s="11" t="s">
        <v>113</v>
      </c>
      <c r="F4" s="11" t="s">
        <v>114</v>
      </c>
      <c r="G4" s="11" t="s">
        <v>115</v>
      </c>
      <c r="H4" s="11" t="s">
        <v>116</v>
      </c>
      <c r="I4" s="11" t="s">
        <v>147</v>
      </c>
      <c r="J4" s="11" t="s">
        <v>148</v>
      </c>
      <c r="K4" s="11" t="s">
        <v>149</v>
      </c>
      <c r="L4" s="11" t="s">
        <v>150</v>
      </c>
      <c r="M4" s="35"/>
    </row>
    <row r="5" ht="15" customHeight="1" spans="1:13">
      <c r="A5" s="9" t="s">
        <v>151</v>
      </c>
      <c r="B5" s="9" t="s">
        <v>152</v>
      </c>
      <c r="C5" s="9">
        <v>46</v>
      </c>
      <c r="D5" s="9">
        <v>933</v>
      </c>
      <c r="E5" s="9">
        <v>13</v>
      </c>
      <c r="F5" s="9">
        <v>11</v>
      </c>
      <c r="G5" s="9">
        <v>8</v>
      </c>
      <c r="H5" s="9">
        <v>12</v>
      </c>
      <c r="I5" s="9">
        <v>1</v>
      </c>
      <c r="J5" s="9">
        <v>1</v>
      </c>
      <c r="K5" s="9">
        <v>0</v>
      </c>
      <c r="L5" s="9"/>
      <c r="M5" s="36" t="s">
        <v>153</v>
      </c>
    </row>
    <row r="6" spans="1:13">
      <c r="A6" s="9"/>
      <c r="B6" s="10" t="s">
        <v>154</v>
      </c>
      <c r="C6" s="9">
        <v>12</v>
      </c>
      <c r="D6" s="9">
        <v>216</v>
      </c>
      <c r="E6" s="9">
        <v>2</v>
      </c>
      <c r="F6" s="9">
        <v>2</v>
      </c>
      <c r="G6" s="9">
        <v>4</v>
      </c>
      <c r="H6" s="9">
        <v>2</v>
      </c>
      <c r="I6" s="9">
        <v>2</v>
      </c>
      <c r="J6" s="9">
        <v>0</v>
      </c>
      <c r="K6" s="9"/>
      <c r="L6" s="9"/>
      <c r="M6" s="37"/>
    </row>
    <row r="7" ht="15" customHeight="1" spans="1:13">
      <c r="A7" s="9" t="s">
        <v>155</v>
      </c>
      <c r="B7" s="10" t="s">
        <v>152</v>
      </c>
      <c r="C7" s="9">
        <v>86</v>
      </c>
      <c r="D7" s="9">
        <v>1770</v>
      </c>
      <c r="E7" s="9">
        <v>6</v>
      </c>
      <c r="F7" s="9">
        <v>10</v>
      </c>
      <c r="G7" s="9">
        <v>10</v>
      </c>
      <c r="H7" s="9">
        <v>8</v>
      </c>
      <c r="I7" s="9">
        <v>22</v>
      </c>
      <c r="J7" s="9">
        <v>22</v>
      </c>
      <c r="K7" s="9">
        <v>8</v>
      </c>
      <c r="L7" s="9">
        <v>8</v>
      </c>
      <c r="M7" s="37"/>
    </row>
    <row r="8" spans="1:13">
      <c r="A8" s="9"/>
      <c r="B8" s="10" t="s">
        <v>154</v>
      </c>
      <c r="C8" s="9">
        <v>16</v>
      </c>
      <c r="D8" s="9">
        <v>288</v>
      </c>
      <c r="E8" s="9"/>
      <c r="F8" s="9">
        <v>4</v>
      </c>
      <c r="G8" s="9">
        <v>4</v>
      </c>
      <c r="H8" s="9">
        <v>4</v>
      </c>
      <c r="I8" s="9">
        <v>2</v>
      </c>
      <c r="J8" s="9">
        <v>2</v>
      </c>
      <c r="K8" s="9"/>
      <c r="L8" s="9"/>
      <c r="M8" s="37"/>
    </row>
    <row r="9" ht="25.5" spans="1:13">
      <c r="A9" s="9" t="s">
        <v>156</v>
      </c>
      <c r="B9" s="9" t="s">
        <v>152</v>
      </c>
      <c r="C9" s="9">
        <v>5</v>
      </c>
      <c r="D9" s="9">
        <v>105</v>
      </c>
      <c r="E9" s="9">
        <v>2</v>
      </c>
      <c r="F9" s="9"/>
      <c r="G9" s="9"/>
      <c r="H9" s="9"/>
      <c r="I9" s="9"/>
      <c r="J9" s="9">
        <v>3</v>
      </c>
      <c r="K9" s="9"/>
      <c r="L9" s="9"/>
      <c r="M9" s="37"/>
    </row>
    <row r="10" ht="35.1" customHeight="1" spans="1:13">
      <c r="A10" s="9" t="s">
        <v>138</v>
      </c>
      <c r="B10" s="9"/>
      <c r="C10" s="9">
        <f>C5+C6+C7+C8+C9</f>
        <v>165</v>
      </c>
      <c r="D10" s="9">
        <f>D5+D6+D7+D8+D9</f>
        <v>3312</v>
      </c>
      <c r="E10" s="9">
        <v>23</v>
      </c>
      <c r="F10" s="9">
        <v>27</v>
      </c>
      <c r="G10" s="9">
        <v>26</v>
      </c>
      <c r="H10" s="9">
        <v>26</v>
      </c>
      <c r="I10" s="9">
        <v>27</v>
      </c>
      <c r="J10" s="9">
        <v>28</v>
      </c>
      <c r="K10" s="9">
        <v>8</v>
      </c>
      <c r="L10" s="38">
        <v>8</v>
      </c>
      <c r="M10" s="37"/>
    </row>
    <row r="11" ht="51" customHeight="1" spans="1:13">
      <c r="A11" s="11" t="s">
        <v>157</v>
      </c>
      <c r="B11" s="11"/>
      <c r="C11" s="9" t="s">
        <v>158</v>
      </c>
      <c r="D11" s="9"/>
      <c r="E11" s="9"/>
      <c r="F11" s="9"/>
      <c r="G11" s="9"/>
      <c r="H11" s="9"/>
      <c r="I11" s="9"/>
      <c r="J11" s="9"/>
      <c r="K11" s="9"/>
      <c r="L11" s="9"/>
      <c r="M11" s="37"/>
    </row>
  </sheetData>
  <mergeCells count="13">
    <mergeCell ref="A2:L2"/>
    <mergeCell ref="E3:L3"/>
    <mergeCell ref="A10:B10"/>
    <mergeCell ref="A11:B11"/>
    <mergeCell ref="C11:L11"/>
    <mergeCell ref="A3:A4"/>
    <mergeCell ref="A5:A6"/>
    <mergeCell ref="A7:A8"/>
    <mergeCell ref="B3:B4"/>
    <mergeCell ref="C3:C4"/>
    <mergeCell ref="D3:D4"/>
    <mergeCell ref="M3:M4"/>
    <mergeCell ref="M5:M1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5" sqref="A5"/>
    </sheetView>
  </sheetViews>
  <sheetFormatPr defaultColWidth="9" defaultRowHeight="13.5" outlineLevelRow="4"/>
  <cols>
    <col min="1" max="1" width="82" style="14" customWidth="1"/>
  </cols>
  <sheetData>
    <row r="1" spans="1:1">
      <c r="A1" s="15" t="s">
        <v>159</v>
      </c>
    </row>
    <row r="2" ht="54" spans="1:1">
      <c r="A2" s="18" t="s">
        <v>160</v>
      </c>
    </row>
    <row r="3" ht="54" spans="1:1">
      <c r="A3" s="17" t="s">
        <v>161</v>
      </c>
    </row>
    <row r="4" ht="42" spans="1:1">
      <c r="A4" s="17" t="s">
        <v>162</v>
      </c>
    </row>
    <row r="5" spans="1:1">
      <c r="A5" s="17"/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6"/>
  <sheetViews>
    <sheetView tabSelected="1" workbookViewId="0">
      <selection activeCell="I16" sqref="I16"/>
    </sheetView>
  </sheetViews>
  <sheetFormatPr defaultColWidth="9" defaultRowHeight="13.5"/>
  <sheetData>
    <row r="1" spans="1:1">
      <c r="A1" t="s">
        <v>163</v>
      </c>
    </row>
    <row r="2" ht="20.25" spans="1:18">
      <c r="A2" s="4" t="s">
        <v>164</v>
      </c>
      <c r="B2" s="4"/>
      <c r="C2" s="4"/>
      <c r="D2" s="4"/>
      <c r="E2" s="4"/>
      <c r="F2" s="5"/>
      <c r="G2" s="4"/>
      <c r="H2" s="4"/>
      <c r="I2" s="4"/>
      <c r="K2" s="31"/>
      <c r="L2" s="31"/>
      <c r="M2" s="31"/>
      <c r="N2" s="31"/>
      <c r="O2" s="31"/>
      <c r="P2" s="31"/>
      <c r="Q2" s="31"/>
      <c r="R2" s="31"/>
    </row>
    <row r="3" spans="1:9">
      <c r="A3" s="19" t="s">
        <v>144</v>
      </c>
      <c r="B3" s="19" t="s">
        <v>111</v>
      </c>
      <c r="C3" s="19" t="s">
        <v>145</v>
      </c>
      <c r="D3" s="19" t="s">
        <v>11</v>
      </c>
      <c r="E3" s="20" t="s">
        <v>165</v>
      </c>
      <c r="F3" s="21" t="s">
        <v>166</v>
      </c>
      <c r="G3" s="22"/>
      <c r="H3" s="23"/>
      <c r="I3" s="32"/>
    </row>
    <row r="4" ht="51" spans="1:9">
      <c r="A4" s="24"/>
      <c r="B4" s="24"/>
      <c r="C4" s="24"/>
      <c r="D4" s="24"/>
      <c r="E4" s="25"/>
      <c r="F4" s="11" t="s">
        <v>167</v>
      </c>
      <c r="G4" s="26" t="s">
        <v>168</v>
      </c>
      <c r="H4" s="11" t="s">
        <v>13</v>
      </c>
      <c r="I4" s="26" t="s">
        <v>168</v>
      </c>
    </row>
    <row r="5" ht="25.5" spans="1:9">
      <c r="A5" s="9" t="s">
        <v>151</v>
      </c>
      <c r="B5" s="9" t="s">
        <v>18</v>
      </c>
      <c r="C5" s="27">
        <v>46</v>
      </c>
      <c r="D5" s="27">
        <v>933</v>
      </c>
      <c r="E5" s="28">
        <f>D5/D13</f>
        <v>0.281532890766445</v>
      </c>
      <c r="F5" s="27">
        <v>801</v>
      </c>
      <c r="G5" s="28">
        <f>F5/D7</f>
        <v>0.695916594265856</v>
      </c>
      <c r="H5" s="27">
        <v>132</v>
      </c>
      <c r="I5" s="28">
        <f>H5/D7</f>
        <v>0.114682884448306</v>
      </c>
    </row>
    <row r="6" ht="25.5" spans="1:9">
      <c r="A6" s="9"/>
      <c r="B6" s="9" t="s">
        <v>169</v>
      </c>
      <c r="C6" s="27">
        <v>12</v>
      </c>
      <c r="D6" s="27">
        <v>218</v>
      </c>
      <c r="E6" s="28">
        <f>D6/D13</f>
        <v>0.0657815328907665</v>
      </c>
      <c r="F6" s="27">
        <v>157</v>
      </c>
      <c r="G6" s="28">
        <f t="shared" ref="G6:G11" si="0">F6/D7</f>
        <v>0.13640312771503</v>
      </c>
      <c r="H6" s="27">
        <v>61</v>
      </c>
      <c r="I6" s="28">
        <f t="shared" ref="I6:I11" si="1">H6/D7</f>
        <v>0.052997393570808</v>
      </c>
    </row>
    <row r="7" spans="1:9">
      <c r="A7" s="9"/>
      <c r="B7" s="9" t="s">
        <v>170</v>
      </c>
      <c r="C7" s="9">
        <f t="shared" ref="C7:F7" si="2">SUM(C5:C6)</f>
        <v>58</v>
      </c>
      <c r="D7" s="9">
        <f t="shared" si="2"/>
        <v>1151</v>
      </c>
      <c r="E7" s="28">
        <f>D7/D13</f>
        <v>0.347314423657212</v>
      </c>
      <c r="F7" s="9">
        <f t="shared" si="2"/>
        <v>958</v>
      </c>
      <c r="G7" s="28">
        <f t="shared" ref="G7:G13" si="3">F7/D7</f>
        <v>0.832319721980886</v>
      </c>
      <c r="H7" s="9">
        <f>SUM(H5:H6)</f>
        <v>193</v>
      </c>
      <c r="I7" s="28">
        <f t="shared" ref="I7:I13" si="4">H7/D7</f>
        <v>0.167680278019114</v>
      </c>
    </row>
    <row r="8" ht="25.5" spans="1:9">
      <c r="A8" s="9" t="s">
        <v>155</v>
      </c>
      <c r="B8" s="9" t="s">
        <v>37</v>
      </c>
      <c r="C8" s="27">
        <v>86</v>
      </c>
      <c r="D8" s="27">
        <v>1770</v>
      </c>
      <c r="E8" s="28">
        <f>D8/D13</f>
        <v>0.534097767048884</v>
      </c>
      <c r="F8" s="27">
        <v>882</v>
      </c>
      <c r="G8" s="28">
        <f>F8/D10</f>
        <v>0.428571428571429</v>
      </c>
      <c r="H8" s="27">
        <v>984</v>
      </c>
      <c r="I8" s="28">
        <f>H8/D10</f>
        <v>0.478134110787172</v>
      </c>
    </row>
    <row r="9" ht="25.5" spans="1:9">
      <c r="A9" s="9"/>
      <c r="B9" s="8" t="s">
        <v>73</v>
      </c>
      <c r="C9" s="29">
        <v>16</v>
      </c>
      <c r="D9" s="29">
        <v>288</v>
      </c>
      <c r="E9" s="28">
        <f>D9/D13</f>
        <v>0.0869040434520217</v>
      </c>
      <c r="F9" s="27">
        <v>216</v>
      </c>
      <c r="G9" s="28">
        <f t="shared" si="0"/>
        <v>0.104956268221574</v>
      </c>
      <c r="H9" s="27">
        <v>72</v>
      </c>
      <c r="I9" s="28">
        <f t="shared" si="1"/>
        <v>0.0349854227405248</v>
      </c>
    </row>
    <row r="10" spans="1:9">
      <c r="A10" s="9"/>
      <c r="B10" s="9" t="s">
        <v>170</v>
      </c>
      <c r="C10" s="9">
        <f t="shared" ref="C10:F10" si="5">SUM(C8:C9)</f>
        <v>102</v>
      </c>
      <c r="D10" s="9">
        <f t="shared" si="5"/>
        <v>2058</v>
      </c>
      <c r="E10" s="28">
        <f>D10/D13</f>
        <v>0.621001810500905</v>
      </c>
      <c r="F10" s="9">
        <f t="shared" si="5"/>
        <v>1098</v>
      </c>
      <c r="G10" s="28">
        <f t="shared" si="3"/>
        <v>0.533527696793003</v>
      </c>
      <c r="H10" s="9">
        <f>SUM(H8:H9)</f>
        <v>1056</v>
      </c>
      <c r="I10" s="28">
        <f t="shared" si="4"/>
        <v>0.513119533527697</v>
      </c>
    </row>
    <row r="11" spans="1:9">
      <c r="A11" s="9" t="s">
        <v>156</v>
      </c>
      <c r="B11" s="9" t="s">
        <v>152</v>
      </c>
      <c r="C11" s="27">
        <v>5</v>
      </c>
      <c r="D11" s="27">
        <v>105</v>
      </c>
      <c r="E11" s="28">
        <f>D11/D13</f>
        <v>0.0316837658418829</v>
      </c>
      <c r="F11" s="27">
        <v>45</v>
      </c>
      <c r="G11" s="28">
        <f t="shared" si="0"/>
        <v>0.428571428571429</v>
      </c>
      <c r="H11" s="27">
        <v>60</v>
      </c>
      <c r="I11" s="28">
        <f t="shared" si="1"/>
        <v>0.571428571428571</v>
      </c>
    </row>
    <row r="12" spans="1:9">
      <c r="A12" s="9"/>
      <c r="B12" s="10" t="s">
        <v>170</v>
      </c>
      <c r="C12" s="9">
        <f t="shared" ref="C12:F12" si="6">SUM(C11:C11)</f>
        <v>5</v>
      </c>
      <c r="D12" s="9">
        <f t="shared" si="6"/>
        <v>105</v>
      </c>
      <c r="E12" s="28">
        <f>D12/D13</f>
        <v>0.0316837658418829</v>
      </c>
      <c r="F12" s="9">
        <f t="shared" si="6"/>
        <v>45</v>
      </c>
      <c r="G12" s="28">
        <f t="shared" si="3"/>
        <v>0.428571428571429</v>
      </c>
      <c r="H12" s="9">
        <f>SUM(H11:H11)</f>
        <v>60</v>
      </c>
      <c r="I12" s="28">
        <f t="shared" si="4"/>
        <v>0.571428571428571</v>
      </c>
    </row>
    <row r="13" spans="1:9">
      <c r="A13" s="9" t="s">
        <v>138</v>
      </c>
      <c r="B13" s="9"/>
      <c r="C13" s="9">
        <f t="shared" ref="C13:F13" si="7">SUM(C5:C6,C8:C9,C11)</f>
        <v>165</v>
      </c>
      <c r="D13" s="9">
        <f t="shared" si="7"/>
        <v>3314</v>
      </c>
      <c r="E13" s="28">
        <f>D13/D13</f>
        <v>1</v>
      </c>
      <c r="F13" s="9">
        <f t="shared" si="7"/>
        <v>2101</v>
      </c>
      <c r="G13" s="28">
        <f t="shared" si="3"/>
        <v>0.633977066988534</v>
      </c>
      <c r="H13" s="9">
        <f>SUM(H5:H6,H8:H9,H11)</f>
        <v>1309</v>
      </c>
      <c r="I13" s="28">
        <f t="shared" si="4"/>
        <v>0.394990947495474</v>
      </c>
    </row>
    <row r="14" spans="5:9">
      <c r="E14" s="30"/>
      <c r="G14" s="30"/>
      <c r="I14" s="30"/>
    </row>
    <row r="15" spans="5:9">
      <c r="E15" s="30"/>
      <c r="G15" s="30"/>
      <c r="I15" s="30"/>
    </row>
    <row r="16" spans="5:9">
      <c r="E16" s="30"/>
      <c r="G16" s="30"/>
      <c r="I16" s="30"/>
    </row>
    <row r="17" spans="5:9">
      <c r="E17" s="30"/>
      <c r="G17" s="30"/>
      <c r="I17" s="30"/>
    </row>
    <row r="18" spans="5:9">
      <c r="E18" s="30"/>
      <c r="G18" s="30"/>
      <c r="I18" s="30"/>
    </row>
    <row r="19" spans="5:9">
      <c r="E19" s="30"/>
      <c r="G19" s="30"/>
      <c r="I19" s="30"/>
    </row>
    <row r="20" spans="5:9">
      <c r="E20" s="30"/>
      <c r="G20" s="30"/>
      <c r="I20" s="30"/>
    </row>
    <row r="21" spans="5:9">
      <c r="E21" s="30"/>
      <c r="G21" s="30"/>
      <c r="I21" s="30"/>
    </row>
    <row r="22" spans="5:9">
      <c r="E22" s="30"/>
      <c r="G22" s="30"/>
      <c r="I22" s="30"/>
    </row>
    <row r="23" spans="5:9">
      <c r="E23" s="30"/>
      <c r="G23" s="30"/>
      <c r="I23" s="30"/>
    </row>
    <row r="24" spans="5:9">
      <c r="E24" s="30"/>
      <c r="G24" s="30"/>
      <c r="I24" s="30"/>
    </row>
    <row r="25" spans="5:9">
      <c r="E25" s="30"/>
      <c r="G25" s="30"/>
      <c r="I25" s="30"/>
    </row>
    <row r="26" spans="5:9">
      <c r="E26" s="30"/>
      <c r="G26" s="30"/>
      <c r="I26" s="30"/>
    </row>
    <row r="27" spans="5:9">
      <c r="E27" s="30"/>
      <c r="G27" s="30"/>
      <c r="I27" s="30"/>
    </row>
    <row r="28" spans="5:9">
      <c r="E28" s="30"/>
      <c r="G28" s="30"/>
      <c r="I28" s="30"/>
    </row>
    <row r="29" spans="5:9">
      <c r="E29" s="30"/>
      <c r="G29" s="30"/>
      <c r="I29" s="30"/>
    </row>
    <row r="30" spans="5:9">
      <c r="E30" s="30"/>
      <c r="G30" s="30"/>
      <c r="I30" s="30"/>
    </row>
    <row r="31" spans="5:9">
      <c r="E31" s="30"/>
      <c r="G31" s="30"/>
      <c r="I31" s="30"/>
    </row>
    <row r="32" spans="5:9">
      <c r="E32" s="30"/>
      <c r="G32" s="30"/>
      <c r="I32" s="30"/>
    </row>
    <row r="33" spans="5:9">
      <c r="E33" s="30"/>
      <c r="G33" s="30"/>
      <c r="I33" s="30"/>
    </row>
    <row r="34" spans="5:9">
      <c r="E34" s="30"/>
      <c r="G34" s="30"/>
      <c r="I34" s="30"/>
    </row>
    <row r="35" spans="5:9">
      <c r="E35" s="30"/>
      <c r="G35" s="30"/>
      <c r="I35" s="30"/>
    </row>
    <row r="36" spans="5:9">
      <c r="E36" s="30"/>
      <c r="G36" s="30"/>
      <c r="I36" s="30"/>
    </row>
    <row r="37" spans="5:9">
      <c r="E37" s="30"/>
      <c r="G37" s="30"/>
      <c r="I37" s="30"/>
    </row>
    <row r="38" spans="5:9">
      <c r="E38" s="30"/>
      <c r="G38" s="30"/>
      <c r="I38" s="30"/>
    </row>
    <row r="39" spans="5:9">
      <c r="E39" s="30"/>
      <c r="G39" s="30"/>
      <c r="I39" s="30"/>
    </row>
    <row r="40" spans="5:9">
      <c r="E40" s="30"/>
      <c r="G40" s="30"/>
      <c r="I40" s="30"/>
    </row>
    <row r="41" spans="5:9">
      <c r="E41" s="30"/>
      <c r="G41" s="30"/>
      <c r="I41" s="30"/>
    </row>
    <row r="42" spans="5:9">
      <c r="E42" s="30"/>
      <c r="G42" s="30"/>
      <c r="I42" s="30"/>
    </row>
    <row r="43" spans="5:9">
      <c r="E43" s="30"/>
      <c r="G43" s="30"/>
      <c r="I43" s="30"/>
    </row>
    <row r="44" spans="5:9">
      <c r="E44" s="30"/>
      <c r="G44" s="30"/>
      <c r="I44" s="30"/>
    </row>
    <row r="45" spans="5:9">
      <c r="E45" s="30"/>
      <c r="G45" s="30"/>
      <c r="I45" s="30"/>
    </row>
    <row r="46" spans="5:9">
      <c r="E46" s="30"/>
      <c r="G46" s="30"/>
      <c r="I46" s="30"/>
    </row>
    <row r="47" spans="5:9">
      <c r="E47" s="30"/>
      <c r="G47" s="30"/>
      <c r="I47" s="30"/>
    </row>
    <row r="48" spans="5:9">
      <c r="E48" s="30"/>
      <c r="G48" s="30"/>
      <c r="I48" s="30"/>
    </row>
    <row r="49" spans="5:9">
      <c r="E49" s="30"/>
      <c r="G49" s="30"/>
      <c r="I49" s="30"/>
    </row>
    <row r="50" spans="5:9">
      <c r="E50" s="30"/>
      <c r="G50" s="30"/>
      <c r="I50" s="30"/>
    </row>
    <row r="51" spans="5:9">
      <c r="E51" s="30"/>
      <c r="G51" s="30"/>
      <c r="I51" s="30"/>
    </row>
    <row r="52" spans="5:9">
      <c r="E52" s="30"/>
      <c r="G52" s="30"/>
      <c r="I52" s="30"/>
    </row>
    <row r="53" spans="5:9">
      <c r="E53" s="30"/>
      <c r="G53" s="30"/>
      <c r="I53" s="30"/>
    </row>
    <row r="54" spans="5:9">
      <c r="E54" s="30"/>
      <c r="G54" s="30"/>
      <c r="I54" s="30"/>
    </row>
    <row r="55" spans="5:9">
      <c r="E55" s="30"/>
      <c r="G55" s="30"/>
      <c r="I55" s="30"/>
    </row>
    <row r="56" spans="5:9">
      <c r="E56" s="30"/>
      <c r="G56" s="30"/>
      <c r="I56" s="30"/>
    </row>
  </sheetData>
  <sheetProtection password="CA9C" sheet="1" objects="1"/>
  <mergeCells count="11">
    <mergeCell ref="A2:H2"/>
    <mergeCell ref="F3:I3"/>
    <mergeCell ref="A13:B13"/>
    <mergeCell ref="A3:A4"/>
    <mergeCell ref="A5:A7"/>
    <mergeCell ref="A8:A10"/>
    <mergeCell ref="A11:A12"/>
    <mergeCell ref="B3:B4"/>
    <mergeCell ref="C3:C4"/>
    <mergeCell ref="D3:D4"/>
    <mergeCell ref="E3:E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3" sqref="A3"/>
    </sheetView>
  </sheetViews>
  <sheetFormatPr defaultColWidth="9" defaultRowHeight="13.5" outlineLevelRow="4"/>
  <cols>
    <col min="1" max="1" width="81.75" style="14" customWidth="1"/>
  </cols>
  <sheetData>
    <row r="1" spans="1:1">
      <c r="A1" s="15" t="s">
        <v>171</v>
      </c>
    </row>
    <row r="2" ht="28.5" spans="1:1">
      <c r="A2" s="16" t="s">
        <v>172</v>
      </c>
    </row>
    <row r="3" ht="42" spans="1:1">
      <c r="A3" s="16" t="s">
        <v>173</v>
      </c>
    </row>
    <row r="4" ht="27" spans="1:1">
      <c r="A4" s="17" t="s">
        <v>174</v>
      </c>
    </row>
    <row r="5" spans="1:1">
      <c r="A5" s="18" t="s">
        <v>175</v>
      </c>
    </row>
  </sheetData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3" topLeftCell="A8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8.125" customWidth="1"/>
    <col min="2" max="2" width="11.125" customWidth="1"/>
    <col min="3" max="5" width="8.625" customWidth="1"/>
    <col min="6" max="6" width="8.625" style="1" customWidth="1"/>
    <col min="7" max="7" width="13.625" customWidth="1"/>
    <col min="8" max="8" width="8.625" customWidth="1"/>
  </cols>
  <sheetData>
    <row r="1" ht="14.25" spans="1:3">
      <c r="A1" s="2" t="s">
        <v>176</v>
      </c>
      <c r="B1" s="2"/>
      <c r="C1" s="3"/>
    </row>
    <row r="2" ht="20.25" spans="1:8">
      <c r="A2" s="4" t="s">
        <v>177</v>
      </c>
      <c r="B2" s="4"/>
      <c r="C2" s="4"/>
      <c r="D2" s="4"/>
      <c r="E2" s="4"/>
      <c r="F2" s="5"/>
      <c r="G2" s="4"/>
      <c r="H2" s="4"/>
    </row>
    <row r="3" ht="38.25" spans="1:8">
      <c r="A3" s="6" t="s">
        <v>178</v>
      </c>
      <c r="B3" s="6" t="s">
        <v>179</v>
      </c>
      <c r="C3" s="6" t="s">
        <v>180</v>
      </c>
      <c r="D3" s="6" t="s">
        <v>10</v>
      </c>
      <c r="E3" s="6" t="s">
        <v>11</v>
      </c>
      <c r="F3" s="7" t="s">
        <v>181</v>
      </c>
      <c r="G3" s="6" t="s">
        <v>182</v>
      </c>
      <c r="H3" s="6" t="s">
        <v>183</v>
      </c>
    </row>
    <row r="4" ht="25.5" spans="1:8">
      <c r="A4" s="8" t="s">
        <v>22</v>
      </c>
      <c r="B4" s="9" t="s">
        <v>184</v>
      </c>
      <c r="C4" s="8">
        <v>1</v>
      </c>
      <c r="D4" s="10">
        <v>0.5</v>
      </c>
      <c r="E4" s="8">
        <v>12</v>
      </c>
      <c r="F4" s="10">
        <v>4</v>
      </c>
      <c r="G4" s="8" t="s">
        <v>185</v>
      </c>
      <c r="H4" s="8"/>
    </row>
    <row r="5" ht="25.5" spans="1:8">
      <c r="A5" s="9" t="s">
        <v>23</v>
      </c>
      <c r="B5" s="9" t="s">
        <v>184</v>
      </c>
      <c r="C5" s="9">
        <v>1</v>
      </c>
      <c r="D5" s="9">
        <v>3</v>
      </c>
      <c r="E5" s="9">
        <v>72</v>
      </c>
      <c r="F5" s="10">
        <v>2</v>
      </c>
      <c r="G5" s="9" t="s">
        <v>186</v>
      </c>
      <c r="H5" s="9"/>
    </row>
    <row r="6" ht="38.25" spans="1:8">
      <c r="A6" s="9" t="s">
        <v>27</v>
      </c>
      <c r="B6" s="9" t="s">
        <v>184</v>
      </c>
      <c r="C6" s="9">
        <v>3</v>
      </c>
      <c r="D6" s="9">
        <v>0.5</v>
      </c>
      <c r="E6" s="9">
        <v>12</v>
      </c>
      <c r="F6" s="10">
        <v>4</v>
      </c>
      <c r="G6" s="9" t="s">
        <v>187</v>
      </c>
      <c r="H6" s="9"/>
    </row>
    <row r="7" ht="38.25" spans="1:8">
      <c r="A7" s="9" t="s">
        <v>29</v>
      </c>
      <c r="B7" s="9" t="s">
        <v>184</v>
      </c>
      <c r="C7" s="9">
        <v>4</v>
      </c>
      <c r="D7" s="9">
        <v>1</v>
      </c>
      <c r="E7" s="9">
        <v>24</v>
      </c>
      <c r="F7" s="10">
        <v>4</v>
      </c>
      <c r="G7" s="9" t="s">
        <v>188</v>
      </c>
      <c r="H7" s="9"/>
    </row>
    <row r="8" ht="25.5" spans="1:8">
      <c r="A8" s="9" t="s">
        <v>100</v>
      </c>
      <c r="B8" s="9" t="s">
        <v>189</v>
      </c>
      <c r="C8" s="9">
        <v>1</v>
      </c>
      <c r="D8" s="9">
        <v>0.5</v>
      </c>
      <c r="E8" s="9">
        <v>12</v>
      </c>
      <c r="F8" s="10">
        <v>6</v>
      </c>
      <c r="G8" s="9" t="s">
        <v>190</v>
      </c>
      <c r="H8" s="9"/>
    </row>
    <row r="9" ht="38.25" spans="1:8">
      <c r="A9" s="9" t="s">
        <v>66</v>
      </c>
      <c r="B9" s="9" t="s">
        <v>191</v>
      </c>
      <c r="C9" s="9">
        <v>7</v>
      </c>
      <c r="D9" s="9">
        <v>8</v>
      </c>
      <c r="E9" s="9">
        <v>192</v>
      </c>
      <c r="F9" s="10">
        <v>24</v>
      </c>
      <c r="G9" s="9" t="s">
        <v>192</v>
      </c>
      <c r="H9" s="9"/>
    </row>
    <row r="10" ht="102" spans="1:8">
      <c r="A10" s="9" t="s">
        <v>70</v>
      </c>
      <c r="B10" s="9" t="s">
        <v>191</v>
      </c>
      <c r="C10" s="9">
        <v>8</v>
      </c>
      <c r="D10" s="9">
        <v>8</v>
      </c>
      <c r="E10" s="9">
        <v>192</v>
      </c>
      <c r="F10" s="10">
        <v>24</v>
      </c>
      <c r="G10" s="9" t="s">
        <v>193</v>
      </c>
      <c r="H10" s="11" t="s">
        <v>194</v>
      </c>
    </row>
    <row r="11" spans="1:8">
      <c r="A11" s="9" t="s">
        <v>170</v>
      </c>
      <c r="B11" s="12"/>
      <c r="C11" s="12"/>
      <c r="D11" s="9">
        <v>21.5</v>
      </c>
      <c r="E11" s="9">
        <v>516</v>
      </c>
      <c r="F11" s="10">
        <v>68</v>
      </c>
      <c r="G11" s="12"/>
      <c r="H11" s="13"/>
    </row>
  </sheetData>
  <mergeCells count="1"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附表一分表一</vt:lpstr>
      <vt:lpstr>附表一分表二</vt:lpstr>
      <vt:lpstr>附表二</vt:lpstr>
      <vt:lpstr>附表二填写要求</vt:lpstr>
      <vt:lpstr>附表三</vt:lpstr>
      <vt:lpstr>附表三填写要求</vt:lpstr>
      <vt:lpstr>附表四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春晓</cp:lastModifiedBy>
  <dcterms:created xsi:type="dcterms:W3CDTF">2020-05-26T01:49:00Z</dcterms:created>
  <cp:lastPrinted>2021-03-22T09:08:00Z</cp:lastPrinted>
  <dcterms:modified xsi:type="dcterms:W3CDTF">2021-07-27T02:25:55Z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A853E482B770432AA4D8A53EC0E7DB30</vt:lpwstr>
  </property>
</Properties>
</file>