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附表一分表一" sheetId="19" r:id="rId1"/>
    <sheet name="附表一分表二" sheetId="21" r:id="rId2"/>
    <sheet name="附表二" sheetId="7" r:id="rId3"/>
    <sheet name="附表二填写要求" sheetId="8" r:id="rId4"/>
    <sheet name="附表三" sheetId="20" r:id="rId5"/>
    <sheet name="附表三填写要求" sheetId="10" r:id="rId6"/>
    <sheet name="附表四" sheetId="11" r:id="rId7"/>
    <sheet name="附表四填写要求" sheetId="12" r:id="rId8"/>
  </sheets>
  <definedNames>
    <definedName name="_xlnm.Print_Titles" localSheetId="0">附表一分表一!$2:$5</definedName>
  </definedNames>
  <calcPr calcId="144525"/>
</workbook>
</file>

<file path=xl/sharedStrings.xml><?xml version="1.0" encoding="utf-8"?>
<sst xmlns="http://schemas.openxmlformats.org/spreadsheetml/2006/main" count="261" uniqueCount="187">
  <si>
    <t>附表一</t>
  </si>
  <si>
    <t>分表一</t>
  </si>
  <si>
    <t xml:space="preserve">课程计划进程表  </t>
  </si>
  <si>
    <t>课程性质</t>
  </si>
  <si>
    <t>学分修读要求</t>
  </si>
  <si>
    <t>课程中文名称</t>
  </si>
  <si>
    <t>课程英文名称</t>
  </si>
  <si>
    <t>课程学分、学时分配</t>
  </si>
  <si>
    <t>各学年、学期每周课内学时</t>
  </si>
  <si>
    <t>填写要求</t>
  </si>
  <si>
    <t>学分</t>
  </si>
  <si>
    <t>总学时</t>
  </si>
  <si>
    <t>讲授学时</t>
  </si>
  <si>
    <t>实践学时</t>
  </si>
  <si>
    <t>1学年</t>
  </si>
  <si>
    <t>2学年</t>
  </si>
  <si>
    <t>3学年</t>
  </si>
  <si>
    <t>4学年</t>
  </si>
  <si>
    <t>公共必修课</t>
  </si>
  <si>
    <t>体育（一）</t>
  </si>
  <si>
    <t>1.公共必修课中大学英语（四）、思政必修课、通识必修课的调整情况，待有关开课单位确定、汇总后传给各教学单位。填写时须注意，课程结合专业实际有调整的，须在附表一下方加备注详细说明调整事项。
2.选修课只列出美育限定性选修课及校级公选课部分的修读学分要求，无须列出每一门课程。表格中“各学年、学期每周课内学时”下的八格，须填写各学期建议修读的校级公选课学分数。
3.学分学时对应关系为：
  体育课：1学分=36学时；
  实验、实践、实训课（三实课程）：1学分=20学时；
  普通课堂教学课：1学分=18学时。
  对同时具有理论讲授及实践操作的课程，须明确理论及实践学时。
4.课程名称需同时附英文名。
5.合计栏务必填写完整。
6.可自行加行填写，请勿变动表格列宽。</t>
  </si>
  <si>
    <t>体育（二）</t>
  </si>
  <si>
    <t>体育（三）</t>
  </si>
  <si>
    <t>体育（四）</t>
  </si>
  <si>
    <t>大学英语（一）</t>
  </si>
  <si>
    <t>大学英语（二）</t>
  </si>
  <si>
    <t>大学英语（三）</t>
  </si>
  <si>
    <t>大学英语（四）</t>
  </si>
  <si>
    <t>思想道德修养与法律基础</t>
  </si>
  <si>
    <t>中国近现代史纲要</t>
  </si>
  <si>
    <t>马克思主义基本原理概论</t>
  </si>
  <si>
    <t>毛泽东思想和中国特色社会主义理论体系概论</t>
  </si>
  <si>
    <t>毛泽东思想和中国特色社会主义理论体系概论（实践）</t>
  </si>
  <si>
    <t>人文社科模块</t>
  </si>
  <si>
    <t>4【修读要求：学生在每个模块下都修有1学分，其中至少修1门四史课，通识必修课一共修读4个学分。】</t>
  </si>
  <si>
    <t>自然科学模块</t>
  </si>
  <si>
    <t>形势与政策</t>
  </si>
  <si>
    <t>公共必修课学分（学时）小计</t>
  </si>
  <si>
    <t>美育限定性选修课</t>
  </si>
  <si>
    <t>美育限定性选修课须修读不少于2学分</t>
  </si>
  <si>
    <t xml:space="preserve">校级公选课
</t>
  </si>
  <si>
    <t>校级公选课须修读不少于13学分</t>
  </si>
  <si>
    <t>公共选修课学分须修读不少于15学分，包括美育限定性选修课、校级公选课。</t>
  </si>
  <si>
    <t>专业必修课</t>
  </si>
  <si>
    <t>专业核心课</t>
  </si>
  <si>
    <t>高等数学</t>
  </si>
  <si>
    <t>1.选修课部分须完整填写本专业开设出的所有课程。
2.学分学时对应关系为：
  体育课：1学分=36学时；
  实验、实践、实训课（三实课程）：1学分=20学时；
  普通课堂教学课：1学分=18学时。
  对同时具有理论讲授及实践操作的课程，须明确理论及实践学时。
3.就业指导（理论+实践）课程，实践学时不少于总课程学时的一半。
4.该表格下方需对本专业学生专业指选课（属于专业选修课）的修读要求做具体说明。
5.课程名称需同时附英文名。
6.各合计栏务必填写完整。
7.可自行加行填写，请勿变动表格列宽。</t>
  </si>
  <si>
    <t>微生物学与免疫学</t>
  </si>
  <si>
    <t>医药数理统计方法</t>
  </si>
  <si>
    <t>物理学</t>
  </si>
  <si>
    <t>中医学基础</t>
  </si>
  <si>
    <t>人体解剖生理学（解剖学部分）</t>
  </si>
  <si>
    <t>人体解剖生理学（生理学部分）</t>
  </si>
  <si>
    <t>无机化学</t>
  </si>
  <si>
    <t>分析化学（上）</t>
  </si>
  <si>
    <t>分析化学（下）</t>
  </si>
  <si>
    <t>有机化学</t>
  </si>
  <si>
    <t>物理化学</t>
  </si>
  <si>
    <t>生物化学</t>
  </si>
  <si>
    <t>药用植物学（其中：野外实习50学时）</t>
  </si>
  <si>
    <t>24+50</t>
  </si>
  <si>
    <t>药理学</t>
  </si>
  <si>
    <t>专业核心课学分（学时）小计</t>
  </si>
  <si>
    <t>临床中药学</t>
  </si>
  <si>
    <t>方剂学</t>
  </si>
  <si>
    <t>中药化学</t>
  </si>
  <si>
    <t>中药药理学</t>
  </si>
  <si>
    <t>中药炮制学</t>
  </si>
  <si>
    <t>中药药剂学（上）</t>
  </si>
  <si>
    <t>中药药剂学（下）</t>
  </si>
  <si>
    <t>中药鉴定学（上）</t>
  </si>
  <si>
    <t>中药鉴定学（下）</t>
  </si>
  <si>
    <t>中药分析学</t>
  </si>
  <si>
    <t>药事管理与法规</t>
  </si>
  <si>
    <t>专业方向（主干）课学分（学时）小计</t>
  </si>
  <si>
    <t>毕业论文/设计</t>
  </si>
  <si>
    <t>劳动教育课</t>
  </si>
  <si>
    <t>劳动教育课学分（学时）小计</t>
  </si>
  <si>
    <t xml:space="preserve">专业必修课学分（学时）小计 </t>
  </si>
  <si>
    <t>专业选修课</t>
  </si>
  <si>
    <t>专业指选课</t>
  </si>
  <si>
    <t>计算机应用基础</t>
  </si>
  <si>
    <t>管理学基础</t>
  </si>
  <si>
    <t>大学人文基础</t>
  </si>
  <si>
    <t>专业指选课学分（学时）小计</t>
  </si>
  <si>
    <t>专业任选课</t>
  </si>
  <si>
    <t>细胞与分子生物学</t>
  </si>
  <si>
    <t>药物化学</t>
  </si>
  <si>
    <t>药物发现</t>
  </si>
  <si>
    <t>文献检索</t>
  </si>
  <si>
    <t>药物毒理学</t>
  </si>
  <si>
    <t>中药学导论</t>
  </si>
  <si>
    <t>其他相关选修课程5-6门</t>
  </si>
  <si>
    <t>专业任选课学分（学时）小计</t>
  </si>
  <si>
    <t>专业选修课学分（学时）小计</t>
  </si>
  <si>
    <t>成长必修课</t>
  </si>
  <si>
    <t>军事理论</t>
  </si>
  <si>
    <t>1.成长必修课中《大学生心理健康教育》《创业基础（理论）》两门课的调整情况，待有关开课单位确定、汇总后传给各教学单位。填写时须注意，该两门课程结合专业实际有调整的，须在该表格下方加备注详细说明调整事项。
2.可自行加行填写，请勿变动表格列宽。</t>
  </si>
  <si>
    <t>大学生心理健康教育</t>
  </si>
  <si>
    <t>创业基础（理论）</t>
  </si>
  <si>
    <t>成长必修课学分（学时）小计</t>
  </si>
  <si>
    <t>备注：公共选修课中人文社科模块和自然科学模块两个模块下都至少修有1学分，人文社科模块至少修有1门“四史”课程（党史、新中国史、改革开放史和社会主义发展史）。</t>
  </si>
  <si>
    <t>附表一分表二</t>
  </si>
  <si>
    <t xml:space="preserve">一、培养目标
   学生成长教育紧扣立德树人根本任务，适应“三全育人”工作理念和学校应用型大学建设需要，围绕“学科专业知识传授、核心价值观传承、能力素质养成”相融合的立体化人才培养方案，根据生源特点及不同年级学生成长需求，建立逐级递进的课程体系，提升学生成长自我推动力，推动学生逐步完成适应和转型，养成良好的学习生活习惯，掌握科学的学习方法，确立学业、人生目标，培养成为具备独立健康人格和公民素质，具有一定专业和学科兴趣、逻辑思辨能力、人际沟通与团队协作能力，能够涵养大学精神，厚植家国情怀，主动践行社会主义核心价值观的应用型大学生和社会中坚人才。
</t>
  </si>
  <si>
    <t>学生成长教育课程计划进程表</t>
  </si>
  <si>
    <t>课程模块</t>
  </si>
  <si>
    <t>课程名称</t>
  </si>
  <si>
    <t>各学年学分</t>
  </si>
  <si>
    <t>一</t>
  </si>
  <si>
    <t>二</t>
  </si>
  <si>
    <t>三</t>
  </si>
  <si>
    <t>四</t>
  </si>
  <si>
    <t>转型教育（2学分）</t>
  </si>
  <si>
    <t>成长研讨</t>
  </si>
  <si>
    <t>必修</t>
  </si>
  <si>
    <t>/</t>
  </si>
  <si>
    <t>转型教育</t>
  </si>
  <si>
    <t>健康体魄养成</t>
  </si>
  <si>
    <t>选修</t>
  </si>
  <si>
    <t>集体生活与法治意识</t>
  </si>
  <si>
    <t>专注与自制</t>
  </si>
  <si>
    <t>小计</t>
  </si>
  <si>
    <t xml:space="preserve">养成教育-思想成长
</t>
  </si>
  <si>
    <t>情怀修养</t>
  </si>
  <si>
    <t>价值与责任</t>
  </si>
  <si>
    <t xml:space="preserve">养成教育-能力锻造
</t>
  </si>
  <si>
    <t>思辨创新</t>
  </si>
  <si>
    <t>沟通协作</t>
  </si>
  <si>
    <t xml:space="preserve">养成教育-学养训育
</t>
  </si>
  <si>
    <t>阅读素养提升</t>
  </si>
  <si>
    <t>劳动与审美</t>
  </si>
  <si>
    <t>素质达成</t>
  </si>
  <si>
    <t>实习实践</t>
  </si>
  <si>
    <t>总计</t>
  </si>
  <si>
    <t>6（一年级4.5+二三年级1.5）</t>
  </si>
  <si>
    <t xml:space="preserve">备注：学生毕业条件：6（必修）+2（选修）=8
</t>
  </si>
  <si>
    <t>优秀毕业生条件：6（必修）+4（选修）=10</t>
  </si>
  <si>
    <t>附表二</t>
  </si>
  <si>
    <t>各学期学分分配表</t>
  </si>
  <si>
    <t>课程类别</t>
  </si>
  <si>
    <t>总学分</t>
  </si>
  <si>
    <t>学分与学期分配</t>
  </si>
  <si>
    <t>五</t>
  </si>
  <si>
    <t>六</t>
  </si>
  <si>
    <t>七</t>
  </si>
  <si>
    <t>八</t>
  </si>
  <si>
    <t>公共教育课</t>
  </si>
  <si>
    <t>必修课</t>
  </si>
  <si>
    <t>1.公共选修课填写该部分要求学生修读的学分数、学时数及学分分配，而非全部开设出的课程学分总数。例：文学类专业要求公共选修课部分修读15学分，则公共选修课部分“总学分”填15，“总学时”按比例计算。相应地，“学分与学期分配”为15学分在各学期建议修读的学分分配。
2.专业选修课部分，需统计该部分要求学生修读的学分数及相对应的学时数、学分分配，而非开设出的所有课程（注意此处统计方法和统计结果与附表二的专业选修课部分不同）。例：艺术设计学开设专业选修课共160学分，3588学时，要求学生修读29学分的课程，因此附表四专业选修课部分“总学分”填29，“总学时”按3588×(29/160)计算后取整数即可。
3. 除专业人才培养方案安排的实习学期和第八学期外，每学期修读的各类课程总学分不得低于15学分；每学期修读的各类课程总学分上限，由各专业确定并填写在表格中“特别说明”栏。</t>
  </si>
  <si>
    <t>选修课</t>
  </si>
  <si>
    <t>专业教育课</t>
  </si>
  <si>
    <t>成长教育课</t>
  </si>
  <si>
    <t>特别说明</t>
  </si>
  <si>
    <r>
      <rPr>
        <sz val="10"/>
        <color rgb="FF000000"/>
        <rFont val="楷体"/>
        <charset val="134"/>
      </rPr>
      <t>中药学专业实习学期为第8学期，除</t>
    </r>
    <r>
      <rPr>
        <sz val="10"/>
        <color theme="1"/>
        <rFont val="楷体"/>
        <charset val="134"/>
      </rPr>
      <t>实习学期和第八学期外，每学期修读的各类课程总学分上限为25学分。</t>
    </r>
  </si>
  <si>
    <t>附表二填写要求：</t>
  </si>
  <si>
    <r>
      <rPr>
        <sz val="11"/>
        <color rgb="FFFF0000"/>
        <rFont val="楷体"/>
        <charset val="134"/>
      </rPr>
      <t>1.公共选修课填写该部分</t>
    </r>
    <r>
      <rPr>
        <b/>
        <sz val="11"/>
        <color rgb="FFFF0000"/>
        <rFont val="楷体"/>
        <charset val="134"/>
      </rPr>
      <t>要求学生修读的学分数、学时数及学分分配</t>
    </r>
    <r>
      <rPr>
        <sz val="11"/>
        <color rgb="FFFF0000"/>
        <rFont val="楷体"/>
        <charset val="134"/>
      </rPr>
      <t>，而非全部开设出的课程学分总数。</t>
    </r>
    <r>
      <rPr>
        <sz val="11"/>
        <color theme="1"/>
        <rFont val="楷体"/>
        <charset val="134"/>
      </rPr>
      <t>例：文学类专业要求公共选修课部分修读15学分，则公共选修课部分“总学分”填15，“总学时”按比例计算。相应地，</t>
    </r>
    <r>
      <rPr>
        <sz val="11"/>
        <rFont val="楷体"/>
        <charset val="134"/>
      </rPr>
      <t>“学分与学期分配”为15学分在各学期建议修读的学分分配。</t>
    </r>
  </si>
  <si>
    <r>
      <rPr>
        <sz val="11"/>
        <color theme="1"/>
        <rFont val="楷体"/>
        <charset val="134"/>
      </rPr>
      <t>2.</t>
    </r>
    <r>
      <rPr>
        <sz val="11"/>
        <color rgb="FFFF0000"/>
        <rFont val="楷体"/>
        <charset val="134"/>
      </rPr>
      <t>专业选修课部分，需统计该部分</t>
    </r>
    <r>
      <rPr>
        <b/>
        <sz val="11"/>
        <color rgb="FFFF0000"/>
        <rFont val="楷体"/>
        <charset val="134"/>
      </rPr>
      <t>要求学生修读的学分数及相对应的学时数、学分分配</t>
    </r>
    <r>
      <rPr>
        <sz val="11"/>
        <color rgb="FFFF0000"/>
        <rFont val="楷体"/>
        <charset val="134"/>
      </rPr>
      <t>，而非开设出的所有课程（注意此处统计方法和统计结果与附表二的专业选修课部分不同）</t>
    </r>
    <r>
      <rPr>
        <sz val="11"/>
        <color theme="1"/>
        <rFont val="楷体"/>
        <charset val="134"/>
      </rPr>
      <t>。</t>
    </r>
    <r>
      <rPr>
        <b/>
        <sz val="11"/>
        <color theme="1"/>
        <rFont val="楷体"/>
        <charset val="134"/>
      </rPr>
      <t>例：</t>
    </r>
    <r>
      <rPr>
        <sz val="11"/>
        <color theme="1"/>
        <rFont val="楷体"/>
        <charset val="134"/>
      </rPr>
      <t>艺术设计学开设专业选修课共160学分，3588学时，要求学生修读29学分的课程，因此附表四专业选修课部分“总学分”填29，“总学时”按3588×(29/160)计算后取整数即可。</t>
    </r>
  </si>
  <si>
    <r>
      <rPr>
        <sz val="11"/>
        <color theme="1"/>
        <rFont val="楷体"/>
        <charset val="134"/>
      </rPr>
      <t>3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楷体"/>
        <charset val="134"/>
      </rPr>
      <t>除专业人才培养方案安排的实习学期和第八学期外，每学期修读的各类课程总学分不得低于15学分；每学期修读的各类课程总学分上限，由各专业确定并填写在表格中“</t>
    </r>
    <r>
      <rPr>
        <b/>
        <sz val="11"/>
        <color rgb="FF000000"/>
        <rFont val="楷体"/>
        <charset val="134"/>
      </rPr>
      <t>特别说明</t>
    </r>
    <r>
      <rPr>
        <sz val="11"/>
        <color theme="1"/>
        <rFont val="楷体"/>
        <charset val="134"/>
      </rPr>
      <t>”栏。</t>
    </r>
  </si>
  <si>
    <t>附表三</t>
  </si>
  <si>
    <t>理论、实践教学学时占比一览表</t>
  </si>
  <si>
    <t>占总学时比例</t>
  </si>
  <si>
    <t>学时分配及占比</t>
  </si>
  <si>
    <t>理论学时</t>
  </si>
  <si>
    <t>占该课程类别学时（或总学时）比例</t>
  </si>
  <si>
    <t>公共选修课</t>
  </si>
  <si>
    <t>合计</t>
  </si>
  <si>
    <t>附表三填写要求：</t>
  </si>
  <si>
    <r>
      <rPr>
        <sz val="11"/>
        <color rgb="FFFF0000"/>
        <rFont val="Times New Roman"/>
        <charset val="134"/>
      </rPr>
      <t>1.</t>
    </r>
    <r>
      <rPr>
        <sz val="11"/>
        <color rgb="FFFF0000"/>
        <rFont val="楷体"/>
        <charset val="134"/>
      </rPr>
      <t>公共选修课部分，填写该部分对学生的修读要求。即</t>
    </r>
    <r>
      <rPr>
        <b/>
        <sz val="11"/>
        <color rgb="FFFF0000"/>
        <rFont val="楷体"/>
        <charset val="134"/>
      </rPr>
      <t>“总学分”</t>
    </r>
    <r>
      <rPr>
        <sz val="11"/>
        <color rgb="FFFF0000"/>
        <rFont val="楷体"/>
        <charset val="134"/>
      </rPr>
      <t>与学分结构表中该部分要求修读学分相一致</t>
    </r>
    <r>
      <rPr>
        <sz val="11"/>
        <color rgb="FFFF0000"/>
        <rFont val="宋体"/>
        <charset val="134"/>
      </rPr>
      <t>，</t>
    </r>
    <r>
      <rPr>
        <sz val="11"/>
        <color rgb="FFFF0000"/>
        <rFont val="楷体"/>
        <charset val="134"/>
      </rPr>
      <t>“总学时”、“理论学时”、“实践学时”按比例计算后取整。</t>
    </r>
  </si>
  <si>
    <r>
      <rPr>
        <sz val="11"/>
        <color rgb="FFFF0000"/>
        <rFont val="Times New Roman"/>
        <charset val="134"/>
      </rPr>
      <t>2.</t>
    </r>
    <r>
      <rPr>
        <sz val="11"/>
        <color rgb="FFFF0000"/>
        <rFont val="楷体"/>
        <charset val="134"/>
      </rPr>
      <t>专业选修课部分，填写该部分对学生的修读要求。即</t>
    </r>
    <r>
      <rPr>
        <b/>
        <sz val="11"/>
        <color rgb="FFFF0000"/>
        <rFont val="楷体"/>
        <charset val="134"/>
      </rPr>
      <t>“总学分”</t>
    </r>
    <r>
      <rPr>
        <sz val="11"/>
        <color rgb="FFFF0000"/>
        <rFont val="楷体"/>
        <charset val="134"/>
      </rPr>
      <t>与学分结构表中该部分要求修读学分相一致，“总学时”、“理论学时”和“实践学时”，计算方法为按比例计算后取整（详见“附表四填写要求”第2条）。</t>
    </r>
  </si>
  <si>
    <r>
      <rPr>
        <sz val="11"/>
        <color theme="1"/>
        <rFont val="楷体"/>
        <charset val="134"/>
      </rPr>
      <t>3.表格中的“</t>
    </r>
    <r>
      <rPr>
        <sz val="11"/>
        <color rgb="FF000000"/>
        <rFont val="楷体"/>
        <charset val="134"/>
      </rPr>
      <t>占该课程类别学时比例</t>
    </r>
    <r>
      <rPr>
        <sz val="11"/>
        <color theme="1"/>
        <rFont val="楷体"/>
        <charset val="134"/>
      </rPr>
      <t>”中的“该课程类别学时”分别指表格中公共教育课、专业教育课及成长教育课的总学时数。</t>
    </r>
  </si>
  <si>
    <t>4.涉及合计与比例计算的单元格，表格已设置相应计算公式，请勿改动。</t>
  </si>
  <si>
    <t>附表四</t>
  </si>
  <si>
    <t>三实课程教学环节一览表</t>
  </si>
  <si>
    <t>课程/实践项目名称</t>
  </si>
  <si>
    <t>性质</t>
  </si>
  <si>
    <t>学期</t>
  </si>
  <si>
    <t>集中性实践环节周数</t>
  </si>
  <si>
    <t>内容</t>
  </si>
  <si>
    <t>备注</t>
  </si>
  <si>
    <t>药用植物野外实习</t>
  </si>
  <si>
    <t>专业必修</t>
  </si>
  <si>
    <t>毕业实习</t>
  </si>
  <si>
    <t>综合实践与毕业论文设计</t>
  </si>
  <si>
    <t>附表四填写要求：</t>
  </si>
  <si>
    <t>1.该表需统计所有三实课程（实验/实训/实践）的信息，三实课程的学分学时对应关系均为：1学分=20学时。（注：有实践教学环节的课堂教学类课程，无须在此统计）</t>
  </si>
  <si>
    <r>
      <rPr>
        <sz val="11"/>
        <rFont val="Times New Roman"/>
        <charset val="134"/>
      </rPr>
      <t xml:space="preserve">2. </t>
    </r>
    <r>
      <rPr>
        <sz val="11"/>
        <rFont val="楷体"/>
        <charset val="134"/>
      </rPr>
      <t>表格中仅为举例，不代表某专业实际情况，请根据实际情况完整填写表格。</t>
    </r>
  </si>
  <si>
    <t>3.可自行加行填写，请勿变动表格列宽。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</si>
</sst>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6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楷体"/>
      <charset val="134"/>
    </font>
    <font>
      <sz val="11"/>
      <color rgb="FFFF0000"/>
      <name val="楷体"/>
      <charset val="134"/>
    </font>
    <font>
      <sz val="11"/>
      <name val="Times New Roman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.5"/>
      <color theme="1"/>
      <name val="楷体"/>
      <charset val="134"/>
    </font>
    <font>
      <b/>
      <sz val="10.5"/>
      <name val="楷体"/>
      <charset val="134"/>
    </font>
    <font>
      <sz val="10.5"/>
      <color rgb="FF000000"/>
      <name val="楷体"/>
      <charset val="134"/>
    </font>
    <font>
      <sz val="10.5"/>
      <name val="楷体"/>
      <charset val="134"/>
    </font>
    <font>
      <sz val="10.5"/>
      <color theme="1"/>
      <name val="楷体"/>
      <charset val="134"/>
    </font>
    <font>
      <sz val="10.5"/>
      <color rgb="FFFF0000"/>
      <name val="楷体"/>
      <charset val="134"/>
    </font>
    <font>
      <sz val="11"/>
      <color theme="1"/>
      <name val="楷体"/>
      <charset val="134"/>
    </font>
    <font>
      <sz val="11"/>
      <color rgb="FFFF0000"/>
      <name val="Times New Roman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b/>
      <sz val="10.5"/>
      <color rgb="FF000000"/>
      <name val="楷体"/>
      <charset val="134"/>
    </font>
    <font>
      <sz val="12"/>
      <name val="宋体"/>
      <charset val="134"/>
    </font>
    <font>
      <b/>
      <sz val="10"/>
      <color rgb="FF000000"/>
      <name val="楷体"/>
      <charset val="134"/>
    </font>
    <font>
      <sz val="10"/>
      <color rgb="FF000000"/>
      <name val="楷体"/>
      <charset val="134"/>
    </font>
    <font>
      <sz val="10"/>
      <name val="楷体"/>
      <charset val="134"/>
    </font>
    <font>
      <sz val="11"/>
      <name val="楷体"/>
      <charset val="134"/>
    </font>
    <font>
      <sz val="12"/>
      <color rgb="FF000000"/>
      <name val="楷体"/>
      <charset val="134"/>
    </font>
    <font>
      <b/>
      <sz val="16"/>
      <color rgb="FF000000"/>
      <name val="DengXian"/>
      <charset val="134"/>
    </font>
    <font>
      <b/>
      <sz val="12"/>
      <color rgb="FF000000"/>
      <name val="楷体"/>
      <charset val="134"/>
    </font>
    <font>
      <sz val="12"/>
      <name val="楷体"/>
      <charset val="134"/>
    </font>
    <font>
      <sz val="11"/>
      <color theme="1"/>
      <name val="KaiTi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000000"/>
      <name val="KaiTi"/>
      <charset val="134"/>
    </font>
    <font>
      <sz val="10"/>
      <color theme="1"/>
      <name val="楷体"/>
      <charset val="134"/>
    </font>
    <font>
      <sz val="6"/>
      <color rgb="FF000000"/>
      <name val="KaiTi"/>
      <charset val="134"/>
    </font>
    <font>
      <sz val="10"/>
      <color theme="1"/>
      <name val="宋体"/>
      <charset val="134"/>
      <scheme val="minor"/>
    </font>
    <font>
      <sz val="6"/>
      <color theme="1"/>
      <name val="KaiTi"/>
      <charset val="134"/>
    </font>
    <font>
      <sz val="10"/>
      <color rgb="FFFF0000"/>
      <name val="KaiTi"/>
      <charset val="134"/>
    </font>
    <font>
      <sz val="10"/>
      <color rgb="FFFF0000"/>
      <name val="楷体"/>
      <charset val="134"/>
    </font>
    <font>
      <sz val="6"/>
      <color rgb="FF3F3F3F"/>
      <name val="KaiTi"/>
      <charset val="134"/>
    </font>
    <font>
      <sz val="10"/>
      <color rgb="FF000000"/>
      <name val="KaiTi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0000"/>
      <name val="楷体"/>
      <charset val="134"/>
    </font>
    <font>
      <sz val="11"/>
      <color rgb="FFFF0000"/>
      <name val="宋体"/>
      <charset val="134"/>
    </font>
    <font>
      <sz val="11"/>
      <color rgb="FF000000"/>
      <name val="楷体"/>
      <charset val="134"/>
    </font>
    <font>
      <sz val="11"/>
      <color theme="1"/>
      <name val="Times New Roman"/>
      <charset val="134"/>
    </font>
    <font>
      <b/>
      <sz val="11"/>
      <color rgb="FF000000"/>
      <name val="楷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4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2" borderId="21" applyNumberFormat="0" applyFont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56" fillId="29" borderId="22" applyNumberFormat="0" applyAlignment="0" applyProtection="0">
      <alignment vertical="center"/>
    </xf>
    <xf numFmtId="0" fontId="57" fillId="29" borderId="18" applyNumberFormat="0" applyAlignment="0" applyProtection="0">
      <alignment vertical="center"/>
    </xf>
    <xf numFmtId="0" fontId="48" fillId="18" borderId="19" applyNumberFormat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>
      <alignment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10" fontId="19" fillId="0" borderId="3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0" fontId="19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10" fontId="19" fillId="0" borderId="6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0" fontId="1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0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10" fontId="0" fillId="0" borderId="0" xfId="0" applyNumberFormat="1">
      <alignment vertical="center"/>
    </xf>
    <xf numFmtId="0" fontId="17" fillId="0" borderId="0" xfId="0" applyFont="1" applyAlignment="1">
      <alignment vertical="center"/>
    </xf>
    <xf numFmtId="10" fontId="19" fillId="0" borderId="7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/>
    </xf>
    <xf numFmtId="0" fontId="22" fillId="0" borderId="1" xfId="0" applyFont="1" applyBorder="1" applyAlignment="1">
      <alignment horizontal="justify" vertical="center" wrapText="1"/>
    </xf>
    <xf numFmtId="0" fontId="0" fillId="0" borderId="0" xfId="0" applyFont="1" applyFill="1" applyAlignment="1">
      <alignment vertical="center"/>
    </xf>
    <xf numFmtId="0" fontId="25" fillId="2" borderId="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0" fillId="0" borderId="0" xfId="0" applyFont="1" applyAlignment="1" applyProtection="1">
      <alignment horizontal="justify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22" fillId="0" borderId="6" xfId="0" applyFont="1" applyBorder="1" applyAlignment="1" applyProtection="1">
      <alignment horizontal="center" vertical="center" wrapText="1"/>
      <protection locked="0"/>
    </xf>
    <xf numFmtId="0" fontId="37" fillId="4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22" fillId="0" borderId="12" xfId="0" applyFont="1" applyBorder="1" applyAlignment="1" applyProtection="1">
      <alignment horizontal="center" vertical="center" wrapText="1"/>
      <protection locked="0"/>
    </xf>
    <xf numFmtId="0" fontId="22" fillId="0" borderId="8" xfId="0" applyFont="1" applyBorder="1" applyAlignment="1" applyProtection="1">
      <alignment horizontal="center" vertical="center" wrapText="1"/>
      <protection locked="0"/>
    </xf>
    <xf numFmtId="0" fontId="22" fillId="0" borderId="4" xfId="0" applyFont="1" applyBorder="1" applyAlignment="1" applyProtection="1">
      <alignment horizontal="center" vertical="center" wrapText="1"/>
      <protection locked="0"/>
    </xf>
    <xf numFmtId="0" fontId="22" fillId="0" borderId="5" xfId="0" applyFont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39" fillId="4" borderId="1" xfId="24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" xfId="0" applyFont="1" applyBorder="1" applyAlignment="1" applyProtection="1">
      <alignment vertical="center" wrapText="1"/>
      <protection locked="0"/>
    </xf>
    <xf numFmtId="0" fontId="22" fillId="0" borderId="13" xfId="0" applyFont="1" applyBorder="1" applyAlignment="1" applyProtection="1">
      <alignment horizontal="center" vertical="center" wrapText="1"/>
      <protection locked="0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33" fillId="0" borderId="7" xfId="0" applyFont="1" applyBorder="1" applyAlignment="1">
      <alignment horizontal="center" vertical="center" wrapText="1"/>
    </xf>
    <xf numFmtId="0" fontId="35" fillId="0" borderId="1" xfId="0" applyFont="1" applyBorder="1">
      <alignment vertical="center"/>
    </xf>
    <xf numFmtId="0" fontId="2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22" fillId="0" borderId="9" xfId="0" applyFont="1" applyBorder="1" applyAlignment="1" applyProtection="1">
      <alignment horizontal="center" vertical="center" wrapText="1"/>
      <protection locked="0"/>
    </xf>
    <xf numFmtId="0" fontId="22" fillId="0" borderId="7" xfId="0" applyFont="1" applyBorder="1" applyAlignment="1" applyProtection="1">
      <alignment horizontal="center" vertical="center" wrapText="1"/>
      <protection locked="0"/>
    </xf>
    <xf numFmtId="0" fontId="24" fillId="0" borderId="7" xfId="0" applyFont="1" applyBorder="1" applyAlignment="1">
      <alignment horizontal="justify" vertical="center" wrapText="1"/>
    </xf>
    <xf numFmtId="0" fontId="22" fillId="0" borderId="6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zoomScale="115" zoomScaleNormal="115" workbookViewId="0">
      <pane xSplit="1" ySplit="5" topLeftCell="B51" activePane="bottomRight" state="frozen"/>
      <selection/>
      <selection pane="topRight"/>
      <selection pane="bottomLeft"/>
      <selection pane="bottomRight" activeCell="G88" sqref="G88"/>
    </sheetView>
  </sheetViews>
  <sheetFormatPr defaultColWidth="9" defaultRowHeight="13.5"/>
  <cols>
    <col min="1" max="1" width="8.125" style="80" customWidth="1"/>
    <col min="2" max="2" width="7.75" style="80" customWidth="1"/>
    <col min="3" max="3" width="34.2333333333333" style="80" customWidth="1"/>
    <col min="4" max="4" width="7.75" style="81" customWidth="1"/>
    <col min="5" max="5" width="8.875" style="80" customWidth="1"/>
    <col min="6" max="17" width="5" style="80" customWidth="1"/>
    <col min="18" max="18" width="48" style="80" customWidth="1"/>
    <col min="19" max="16384" width="9" style="80"/>
  </cols>
  <sheetData>
    <row r="1" ht="14.25" customHeight="1" spans="1:3">
      <c r="A1" s="82" t="s">
        <v>0</v>
      </c>
      <c r="B1" s="82" t="s">
        <v>1</v>
      </c>
      <c r="C1" s="82"/>
    </row>
    <row r="2" ht="21" customHeight="1" spans="1:17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15" customHeight="1" spans="1:18">
      <c r="A3" s="84" t="s">
        <v>3</v>
      </c>
      <c r="B3" s="84"/>
      <c r="C3" s="84" t="s">
        <v>4</v>
      </c>
      <c r="D3" s="85" t="s">
        <v>5</v>
      </c>
      <c r="E3" s="84" t="s">
        <v>6</v>
      </c>
      <c r="F3" s="84" t="s">
        <v>7</v>
      </c>
      <c r="G3" s="84"/>
      <c r="H3" s="84"/>
      <c r="I3" s="84"/>
      <c r="J3" s="84" t="s">
        <v>8</v>
      </c>
      <c r="K3" s="84"/>
      <c r="L3" s="84"/>
      <c r="M3" s="84"/>
      <c r="N3" s="84"/>
      <c r="O3" s="84"/>
      <c r="P3" s="84"/>
      <c r="Q3" s="84"/>
      <c r="R3" s="126" t="s">
        <v>9</v>
      </c>
    </row>
    <row r="4" ht="15" customHeight="1" spans="1:18">
      <c r="A4" s="84"/>
      <c r="B4" s="84"/>
      <c r="C4" s="84"/>
      <c r="D4" s="85"/>
      <c r="E4" s="84"/>
      <c r="F4" s="84" t="s">
        <v>10</v>
      </c>
      <c r="G4" s="84" t="s">
        <v>11</v>
      </c>
      <c r="H4" s="84" t="s">
        <v>12</v>
      </c>
      <c r="I4" s="84" t="s">
        <v>13</v>
      </c>
      <c r="J4" s="84" t="s">
        <v>14</v>
      </c>
      <c r="K4" s="84"/>
      <c r="L4" s="84" t="s">
        <v>15</v>
      </c>
      <c r="M4" s="84"/>
      <c r="N4" s="84" t="s">
        <v>16</v>
      </c>
      <c r="O4" s="84"/>
      <c r="P4" s="84" t="s">
        <v>17</v>
      </c>
      <c r="Q4" s="84"/>
      <c r="R4" s="126"/>
    </row>
    <row r="5" ht="15" customHeight="1" spans="1:18">
      <c r="A5" s="84"/>
      <c r="B5" s="84"/>
      <c r="C5" s="84"/>
      <c r="D5" s="85"/>
      <c r="E5" s="84"/>
      <c r="F5" s="84"/>
      <c r="G5" s="84"/>
      <c r="H5" s="84"/>
      <c r="I5" s="84"/>
      <c r="J5" s="84">
        <v>1</v>
      </c>
      <c r="K5" s="84">
        <v>2</v>
      </c>
      <c r="L5" s="84">
        <v>3</v>
      </c>
      <c r="M5" s="84">
        <v>4</v>
      </c>
      <c r="N5" s="84">
        <v>5</v>
      </c>
      <c r="O5" s="84">
        <v>6</v>
      </c>
      <c r="P5" s="84">
        <v>7</v>
      </c>
      <c r="Q5" s="84">
        <v>8</v>
      </c>
      <c r="R5" s="126"/>
    </row>
    <row r="6" ht="15" customHeight="1" spans="1:18">
      <c r="A6" s="86" t="s">
        <v>18</v>
      </c>
      <c r="B6" s="86"/>
      <c r="C6" s="87"/>
      <c r="D6" s="88" t="s">
        <v>19</v>
      </c>
      <c r="E6" s="86"/>
      <c r="F6" s="89">
        <v>1</v>
      </c>
      <c r="G6" s="89">
        <v>36</v>
      </c>
      <c r="H6" s="89">
        <v>4</v>
      </c>
      <c r="I6" s="89">
        <v>32</v>
      </c>
      <c r="J6" s="86">
        <v>1</v>
      </c>
      <c r="K6" s="86"/>
      <c r="L6" s="86"/>
      <c r="M6" s="120"/>
      <c r="N6" s="120"/>
      <c r="O6" s="120"/>
      <c r="P6" s="120"/>
      <c r="Q6" s="120"/>
      <c r="R6" s="127" t="s">
        <v>20</v>
      </c>
    </row>
    <row r="7" ht="15" customHeight="1" spans="1:18">
      <c r="A7" s="86"/>
      <c r="B7" s="86"/>
      <c r="C7" s="87"/>
      <c r="D7" s="88" t="s">
        <v>21</v>
      </c>
      <c r="E7" s="86"/>
      <c r="F7" s="89">
        <v>1</v>
      </c>
      <c r="G7" s="89">
        <v>36</v>
      </c>
      <c r="H7" s="89">
        <v>4</v>
      </c>
      <c r="I7" s="89">
        <v>32</v>
      </c>
      <c r="J7" s="86"/>
      <c r="K7" s="86">
        <v>1</v>
      </c>
      <c r="L7" s="86"/>
      <c r="M7" s="120"/>
      <c r="N7" s="120"/>
      <c r="O7" s="120"/>
      <c r="P7" s="120"/>
      <c r="Q7" s="120"/>
      <c r="R7" s="127"/>
    </row>
    <row r="8" ht="15" customHeight="1" spans="1:18">
      <c r="A8" s="86"/>
      <c r="B8" s="86"/>
      <c r="C8" s="87"/>
      <c r="D8" s="88" t="s">
        <v>22</v>
      </c>
      <c r="E8" s="86"/>
      <c r="F8" s="89">
        <v>1</v>
      </c>
      <c r="G8" s="89">
        <v>36</v>
      </c>
      <c r="H8" s="89">
        <v>4</v>
      </c>
      <c r="I8" s="89">
        <v>32</v>
      </c>
      <c r="J8" s="86"/>
      <c r="K8" s="86"/>
      <c r="L8" s="86">
        <v>1</v>
      </c>
      <c r="M8" s="120"/>
      <c r="N8" s="120"/>
      <c r="O8" s="120"/>
      <c r="P8" s="120"/>
      <c r="Q8" s="120"/>
      <c r="R8" s="127"/>
    </row>
    <row r="9" ht="15" customHeight="1" spans="1:18">
      <c r="A9" s="86"/>
      <c r="B9" s="86"/>
      <c r="C9" s="87"/>
      <c r="D9" s="88" t="s">
        <v>23</v>
      </c>
      <c r="E9" s="86"/>
      <c r="F9" s="89">
        <v>1</v>
      </c>
      <c r="G9" s="89">
        <v>36</v>
      </c>
      <c r="H9" s="89">
        <v>4</v>
      </c>
      <c r="I9" s="89">
        <v>32</v>
      </c>
      <c r="J9" s="86"/>
      <c r="K9" s="86"/>
      <c r="L9" s="86"/>
      <c r="M9" s="120">
        <v>1</v>
      </c>
      <c r="N9" s="120"/>
      <c r="O9" s="120"/>
      <c r="P9" s="120"/>
      <c r="Q9" s="120"/>
      <c r="R9" s="127"/>
    </row>
    <row r="10" ht="15" customHeight="1" spans="1:18">
      <c r="A10" s="86"/>
      <c r="B10" s="86"/>
      <c r="C10" s="87"/>
      <c r="D10" s="88" t="s">
        <v>24</v>
      </c>
      <c r="E10" s="86"/>
      <c r="F10" s="89">
        <v>4</v>
      </c>
      <c r="G10" s="89">
        <v>72</v>
      </c>
      <c r="H10" s="89">
        <v>72</v>
      </c>
      <c r="I10" s="89">
        <v>0</v>
      </c>
      <c r="J10" s="86">
        <v>4</v>
      </c>
      <c r="K10" s="86"/>
      <c r="L10" s="86"/>
      <c r="M10" s="120"/>
      <c r="N10" s="120"/>
      <c r="O10" s="120"/>
      <c r="P10" s="120"/>
      <c r="Q10" s="120"/>
      <c r="R10" s="127"/>
    </row>
    <row r="11" ht="15" customHeight="1" spans="1:18">
      <c r="A11" s="86"/>
      <c r="B11" s="86"/>
      <c r="C11" s="87"/>
      <c r="D11" s="88" t="s">
        <v>25</v>
      </c>
      <c r="E11" s="86"/>
      <c r="F11" s="89">
        <v>4</v>
      </c>
      <c r="G11" s="89">
        <v>72</v>
      </c>
      <c r="H11" s="89">
        <v>72</v>
      </c>
      <c r="I11" s="89">
        <v>0</v>
      </c>
      <c r="J11" s="86"/>
      <c r="K11" s="86">
        <v>4</v>
      </c>
      <c r="L11" s="86"/>
      <c r="M11" s="120"/>
      <c r="N11" s="120"/>
      <c r="O11" s="120"/>
      <c r="P11" s="120"/>
      <c r="Q11" s="120"/>
      <c r="R11" s="127"/>
    </row>
    <row r="12" ht="15" customHeight="1" spans="1:18">
      <c r="A12" s="86"/>
      <c r="B12" s="86"/>
      <c r="C12" s="87"/>
      <c r="D12" s="90" t="s">
        <v>26</v>
      </c>
      <c r="E12" s="86"/>
      <c r="F12" s="89">
        <v>4</v>
      </c>
      <c r="G12" s="89">
        <v>72</v>
      </c>
      <c r="H12" s="89">
        <v>72</v>
      </c>
      <c r="I12" s="89">
        <v>0</v>
      </c>
      <c r="J12" s="86"/>
      <c r="K12" s="86"/>
      <c r="L12" s="86">
        <v>4</v>
      </c>
      <c r="M12" s="120"/>
      <c r="N12" s="120"/>
      <c r="O12" s="120"/>
      <c r="P12" s="120"/>
      <c r="Q12" s="120"/>
      <c r="R12" s="127"/>
    </row>
    <row r="13" ht="15" customHeight="1" spans="1:18">
      <c r="A13" s="86"/>
      <c r="B13" s="86"/>
      <c r="C13" s="87"/>
      <c r="D13" s="90" t="s">
        <v>27</v>
      </c>
      <c r="E13" s="86"/>
      <c r="F13" s="89">
        <v>4</v>
      </c>
      <c r="G13" s="89">
        <v>72</v>
      </c>
      <c r="H13" s="89">
        <v>72</v>
      </c>
      <c r="I13" s="89">
        <v>0</v>
      </c>
      <c r="J13" s="86"/>
      <c r="K13" s="86"/>
      <c r="L13" s="86"/>
      <c r="M13" s="120">
        <v>4</v>
      </c>
      <c r="N13" s="120"/>
      <c r="O13" s="120"/>
      <c r="P13" s="120"/>
      <c r="Q13" s="120"/>
      <c r="R13" s="127"/>
    </row>
    <row r="14" ht="15" customHeight="1" spans="1:18">
      <c r="A14" s="86"/>
      <c r="B14" s="86"/>
      <c r="C14" s="87"/>
      <c r="D14" s="91" t="s">
        <v>28</v>
      </c>
      <c r="E14" s="86"/>
      <c r="F14" s="89">
        <v>3</v>
      </c>
      <c r="G14" s="89">
        <v>54</v>
      </c>
      <c r="H14" s="89">
        <v>54</v>
      </c>
      <c r="I14" s="89">
        <v>0</v>
      </c>
      <c r="J14" s="86"/>
      <c r="K14" s="86">
        <v>3</v>
      </c>
      <c r="L14" s="86"/>
      <c r="M14" s="120"/>
      <c r="N14" s="120"/>
      <c r="O14" s="120"/>
      <c r="P14" s="120"/>
      <c r="Q14" s="120"/>
      <c r="R14" s="127"/>
    </row>
    <row r="15" ht="15" customHeight="1" spans="1:18">
      <c r="A15" s="86"/>
      <c r="B15" s="86"/>
      <c r="C15" s="87"/>
      <c r="D15" s="92" t="s">
        <v>29</v>
      </c>
      <c r="E15" s="86"/>
      <c r="F15" s="89">
        <v>3</v>
      </c>
      <c r="G15" s="89">
        <v>54</v>
      </c>
      <c r="H15" s="89">
        <v>54</v>
      </c>
      <c r="I15" s="89">
        <v>0</v>
      </c>
      <c r="J15" s="86">
        <v>3</v>
      </c>
      <c r="K15" s="86"/>
      <c r="L15" s="86"/>
      <c r="M15" s="120"/>
      <c r="N15" s="120"/>
      <c r="O15" s="120"/>
      <c r="P15" s="120"/>
      <c r="Q15" s="120"/>
      <c r="R15" s="127"/>
    </row>
    <row r="16" ht="15" customHeight="1" spans="1:18">
      <c r="A16" s="86"/>
      <c r="B16" s="86"/>
      <c r="C16" s="87"/>
      <c r="D16" s="91" t="s">
        <v>30</v>
      </c>
      <c r="E16" s="86"/>
      <c r="F16" s="89">
        <v>3</v>
      </c>
      <c r="G16" s="89">
        <v>54</v>
      </c>
      <c r="H16" s="89">
        <v>54</v>
      </c>
      <c r="I16" s="89">
        <v>0</v>
      </c>
      <c r="J16" s="86"/>
      <c r="K16" s="86"/>
      <c r="L16" s="86">
        <v>3</v>
      </c>
      <c r="M16" s="120"/>
      <c r="N16" s="120"/>
      <c r="O16" s="120"/>
      <c r="P16" s="120"/>
      <c r="Q16" s="120"/>
      <c r="R16" s="127"/>
    </row>
    <row r="17" ht="15" customHeight="1" spans="1:18">
      <c r="A17" s="86"/>
      <c r="B17" s="86"/>
      <c r="C17" s="87"/>
      <c r="D17" s="92" t="s">
        <v>31</v>
      </c>
      <c r="E17" s="86"/>
      <c r="F17" s="89">
        <v>3</v>
      </c>
      <c r="G17" s="89">
        <v>54</v>
      </c>
      <c r="H17" s="89">
        <v>54</v>
      </c>
      <c r="I17" s="89">
        <v>0</v>
      </c>
      <c r="J17" s="86"/>
      <c r="K17" s="86"/>
      <c r="L17" s="86"/>
      <c r="M17" s="120">
        <v>3</v>
      </c>
      <c r="N17" s="120"/>
      <c r="O17" s="120"/>
      <c r="P17" s="120"/>
      <c r="Q17" s="120"/>
      <c r="R17" s="127"/>
    </row>
    <row r="18" ht="15" customHeight="1" spans="1:18">
      <c r="A18" s="86"/>
      <c r="B18" s="86"/>
      <c r="C18" s="87"/>
      <c r="D18" s="91" t="s">
        <v>32</v>
      </c>
      <c r="E18" s="86"/>
      <c r="F18" s="89">
        <v>2</v>
      </c>
      <c r="G18" s="89">
        <v>40</v>
      </c>
      <c r="H18" s="89">
        <v>0</v>
      </c>
      <c r="I18" s="89">
        <v>40</v>
      </c>
      <c r="J18" s="86"/>
      <c r="K18" s="86"/>
      <c r="L18" s="86"/>
      <c r="M18" s="120">
        <v>2</v>
      </c>
      <c r="N18" s="120"/>
      <c r="O18" s="120"/>
      <c r="P18" s="120"/>
      <c r="Q18" s="120"/>
      <c r="R18" s="127"/>
    </row>
    <row r="19" ht="15" customHeight="1" spans="1:18">
      <c r="A19" s="86"/>
      <c r="B19" s="86"/>
      <c r="C19" s="87"/>
      <c r="D19" s="91" t="s">
        <v>33</v>
      </c>
      <c r="E19" s="86"/>
      <c r="F19" s="93">
        <v>4</v>
      </c>
      <c r="G19" s="93">
        <v>73</v>
      </c>
      <c r="H19" s="93">
        <v>72</v>
      </c>
      <c r="I19" s="93">
        <v>0</v>
      </c>
      <c r="J19" s="99" t="s">
        <v>34</v>
      </c>
      <c r="K19" s="121"/>
      <c r="L19" s="121"/>
      <c r="M19" s="121"/>
      <c r="N19" s="121"/>
      <c r="O19" s="121"/>
      <c r="P19" s="121"/>
      <c r="Q19" s="100"/>
      <c r="R19" s="127"/>
    </row>
    <row r="20" ht="15" customHeight="1" spans="1:18">
      <c r="A20" s="86"/>
      <c r="B20" s="86"/>
      <c r="C20" s="87"/>
      <c r="D20" s="91" t="s">
        <v>35</v>
      </c>
      <c r="E20" s="86"/>
      <c r="F20" s="94"/>
      <c r="G20" s="94"/>
      <c r="H20" s="94"/>
      <c r="I20" s="94"/>
      <c r="J20" s="122"/>
      <c r="K20" s="123"/>
      <c r="L20" s="123"/>
      <c r="M20" s="123"/>
      <c r="N20" s="123"/>
      <c r="O20" s="123"/>
      <c r="P20" s="123"/>
      <c r="Q20" s="128"/>
      <c r="R20" s="127"/>
    </row>
    <row r="21" ht="15" customHeight="1" spans="1:18">
      <c r="A21" s="86"/>
      <c r="B21" s="86"/>
      <c r="C21" s="87"/>
      <c r="D21" s="91" t="s">
        <v>36</v>
      </c>
      <c r="E21" s="86"/>
      <c r="F21" s="86">
        <v>2</v>
      </c>
      <c r="G21" s="86">
        <v>36</v>
      </c>
      <c r="H21" s="86">
        <v>36</v>
      </c>
      <c r="I21" s="86">
        <v>0</v>
      </c>
      <c r="J21" s="86"/>
      <c r="K21" s="86"/>
      <c r="L21" s="86"/>
      <c r="M21" s="120"/>
      <c r="N21" s="120">
        <v>2</v>
      </c>
      <c r="O21" s="120"/>
      <c r="P21" s="120"/>
      <c r="Q21" s="120"/>
      <c r="R21" s="127"/>
    </row>
    <row r="22" ht="15" customHeight="1" spans="1:18">
      <c r="A22" s="86"/>
      <c r="B22" s="86"/>
      <c r="C22" s="87"/>
      <c r="D22" s="95"/>
      <c r="E22" s="86"/>
      <c r="F22" s="96"/>
      <c r="G22" s="96"/>
      <c r="H22" s="96"/>
      <c r="I22" s="96"/>
      <c r="J22" s="86"/>
      <c r="K22" s="86"/>
      <c r="L22" s="86"/>
      <c r="M22" s="120"/>
      <c r="N22" s="120"/>
      <c r="O22" s="120"/>
      <c r="P22" s="120"/>
      <c r="Q22" s="120"/>
      <c r="R22" s="127"/>
    </row>
    <row r="23" ht="15" customHeight="1" spans="1:18">
      <c r="A23" s="86" t="s">
        <v>37</v>
      </c>
      <c r="B23" s="86"/>
      <c r="C23" s="86"/>
      <c r="D23" s="86"/>
      <c r="E23" s="86"/>
      <c r="F23" s="86">
        <v>40</v>
      </c>
      <c r="G23" s="86"/>
      <c r="H23" s="86"/>
      <c r="I23" s="86"/>
      <c r="J23" s="86"/>
      <c r="K23" s="86"/>
      <c r="L23" s="86"/>
      <c r="M23" s="120"/>
      <c r="N23" s="120"/>
      <c r="O23" s="120"/>
      <c r="P23" s="120"/>
      <c r="Q23" s="120"/>
      <c r="R23" s="127"/>
    </row>
    <row r="24" ht="15" customHeight="1" spans="1:18">
      <c r="A24" s="86" t="s">
        <v>38</v>
      </c>
      <c r="B24" s="86"/>
      <c r="C24" s="97" t="s">
        <v>39</v>
      </c>
      <c r="D24" s="98"/>
      <c r="E24" s="98"/>
      <c r="F24" s="98"/>
      <c r="G24" s="98"/>
      <c r="H24" s="98"/>
      <c r="I24" s="124"/>
      <c r="J24" s="86">
        <v>2</v>
      </c>
      <c r="K24" s="86">
        <v>2</v>
      </c>
      <c r="L24" s="86">
        <v>2</v>
      </c>
      <c r="M24" s="120">
        <v>1</v>
      </c>
      <c r="N24" s="120">
        <v>1</v>
      </c>
      <c r="O24" s="120">
        <v>2</v>
      </c>
      <c r="P24" s="120"/>
      <c r="Q24" s="120"/>
      <c r="R24" s="127"/>
    </row>
    <row r="25" customFormat="1" ht="15" customHeight="1" spans="1:18">
      <c r="A25" s="99" t="s">
        <v>40</v>
      </c>
      <c r="B25" s="100"/>
      <c r="C25" s="97" t="s">
        <v>41</v>
      </c>
      <c r="D25" s="98"/>
      <c r="E25" s="98"/>
      <c r="F25" s="98"/>
      <c r="G25" s="98"/>
      <c r="H25" s="98"/>
      <c r="I25" s="124"/>
      <c r="J25" s="86">
        <v>2</v>
      </c>
      <c r="K25" s="86"/>
      <c r="L25" s="86"/>
      <c r="M25" s="120"/>
      <c r="N25" s="120">
        <v>2</v>
      </c>
      <c r="O25" s="120">
        <v>1</v>
      </c>
      <c r="P25" s="120"/>
      <c r="Q25" s="120"/>
      <c r="R25" s="127"/>
    </row>
    <row r="26" s="79" customFormat="1" ht="15" customHeight="1" spans="1:18">
      <c r="A26" s="101" t="s">
        <v>42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29"/>
      <c r="R26" s="127"/>
    </row>
    <row r="27" customFormat="1" ht="15" customHeight="1" spans="1:18">
      <c r="A27" s="103" t="s">
        <v>43</v>
      </c>
      <c r="B27" s="103" t="s">
        <v>44</v>
      </c>
      <c r="C27" s="104"/>
      <c r="D27" s="105" t="s">
        <v>45</v>
      </c>
      <c r="E27" s="41"/>
      <c r="F27" s="106">
        <v>3</v>
      </c>
      <c r="G27" s="41">
        <v>54</v>
      </c>
      <c r="H27" s="41">
        <v>54</v>
      </c>
      <c r="I27" s="41">
        <v>0</v>
      </c>
      <c r="J27" s="41"/>
      <c r="K27" s="41">
        <v>3</v>
      </c>
      <c r="L27" s="41"/>
      <c r="M27" s="41"/>
      <c r="N27" s="41"/>
      <c r="O27" s="41"/>
      <c r="P27" s="41"/>
      <c r="Q27" s="41"/>
      <c r="R27" s="130" t="s">
        <v>46</v>
      </c>
    </row>
    <row r="28" customFormat="1" ht="15" customHeight="1" spans="1:18">
      <c r="A28" s="107"/>
      <c r="B28" s="107"/>
      <c r="C28" s="108"/>
      <c r="D28" s="105" t="s">
        <v>47</v>
      </c>
      <c r="E28" s="41"/>
      <c r="F28" s="106">
        <v>2</v>
      </c>
      <c r="G28" s="41">
        <v>42</v>
      </c>
      <c r="H28" s="41">
        <v>36</v>
      </c>
      <c r="I28" s="41">
        <v>6</v>
      </c>
      <c r="J28" s="41"/>
      <c r="K28" s="41"/>
      <c r="L28" s="41">
        <v>2</v>
      </c>
      <c r="M28" s="41"/>
      <c r="N28" s="41"/>
      <c r="O28" s="41"/>
      <c r="P28" s="41"/>
      <c r="Q28" s="41"/>
      <c r="R28" s="130"/>
    </row>
    <row r="29" customFormat="1" ht="15" customHeight="1" spans="1:18">
      <c r="A29" s="107"/>
      <c r="B29" s="107"/>
      <c r="C29" s="108"/>
      <c r="D29" s="105" t="s">
        <v>48</v>
      </c>
      <c r="E29" s="41"/>
      <c r="F29" s="106">
        <v>2</v>
      </c>
      <c r="G29" s="41">
        <v>36</v>
      </c>
      <c r="H29" s="41">
        <v>36</v>
      </c>
      <c r="I29" s="41">
        <v>0</v>
      </c>
      <c r="J29" s="41"/>
      <c r="K29" s="41"/>
      <c r="L29" s="41"/>
      <c r="M29" s="41">
        <v>2</v>
      </c>
      <c r="N29" s="41"/>
      <c r="O29" s="41"/>
      <c r="P29" s="41"/>
      <c r="Q29" s="41"/>
      <c r="R29" s="130"/>
    </row>
    <row r="30" customFormat="1" ht="15" customHeight="1" spans="1:18">
      <c r="A30" s="107"/>
      <c r="B30" s="107"/>
      <c r="C30" s="108"/>
      <c r="D30" s="105" t="s">
        <v>49</v>
      </c>
      <c r="E30" s="41"/>
      <c r="F30" s="106">
        <v>2</v>
      </c>
      <c r="G30" s="41">
        <v>42</v>
      </c>
      <c r="H30" s="41">
        <v>36</v>
      </c>
      <c r="I30" s="41">
        <v>6</v>
      </c>
      <c r="J30" s="41"/>
      <c r="K30" s="41">
        <v>2</v>
      </c>
      <c r="L30" s="41"/>
      <c r="M30" s="41"/>
      <c r="N30" s="41"/>
      <c r="O30" s="41"/>
      <c r="P30" s="41"/>
      <c r="Q30" s="41"/>
      <c r="R30" s="130"/>
    </row>
    <row r="31" customFormat="1" ht="15" customHeight="1" spans="1:18">
      <c r="A31" s="107"/>
      <c r="B31" s="107"/>
      <c r="C31" s="108"/>
      <c r="D31" s="105" t="s">
        <v>50</v>
      </c>
      <c r="E31" s="41"/>
      <c r="F31" s="106">
        <v>3</v>
      </c>
      <c r="G31" s="41">
        <v>54</v>
      </c>
      <c r="H31" s="41">
        <v>54</v>
      </c>
      <c r="I31" s="41">
        <v>0</v>
      </c>
      <c r="J31" s="41">
        <v>3</v>
      </c>
      <c r="K31" s="41"/>
      <c r="L31" s="41"/>
      <c r="M31" s="41"/>
      <c r="N31" s="41"/>
      <c r="O31" s="41"/>
      <c r="P31" s="41"/>
      <c r="Q31" s="41"/>
      <c r="R31" s="130"/>
    </row>
    <row r="32" customFormat="1" ht="15" customHeight="1" spans="1:18">
      <c r="A32" s="107"/>
      <c r="B32" s="107"/>
      <c r="C32" s="108"/>
      <c r="D32" s="105" t="s">
        <v>51</v>
      </c>
      <c r="E32" s="41"/>
      <c r="F32" s="106">
        <v>2.5</v>
      </c>
      <c r="G32" s="41">
        <v>48</v>
      </c>
      <c r="H32" s="41">
        <v>36</v>
      </c>
      <c r="I32" s="41">
        <v>12</v>
      </c>
      <c r="J32" s="41"/>
      <c r="K32" s="41"/>
      <c r="L32" s="41">
        <v>2.5</v>
      </c>
      <c r="M32" s="41"/>
      <c r="N32" s="41"/>
      <c r="O32" s="41"/>
      <c r="P32" s="41"/>
      <c r="Q32" s="41"/>
      <c r="R32" s="130"/>
    </row>
    <row r="33" customFormat="1" ht="15" customHeight="1" spans="1:18">
      <c r="A33" s="107"/>
      <c r="B33" s="107"/>
      <c r="C33" s="108"/>
      <c r="D33" s="105" t="s">
        <v>52</v>
      </c>
      <c r="E33" s="41"/>
      <c r="F33" s="106">
        <v>2.5</v>
      </c>
      <c r="G33" s="41">
        <v>48</v>
      </c>
      <c r="H33" s="41">
        <v>36</v>
      </c>
      <c r="I33" s="41">
        <v>12</v>
      </c>
      <c r="J33" s="41"/>
      <c r="K33" s="41"/>
      <c r="L33" s="41"/>
      <c r="M33" s="41">
        <v>2.5</v>
      </c>
      <c r="N33" s="41"/>
      <c r="O33" s="41"/>
      <c r="P33" s="41"/>
      <c r="Q33" s="41"/>
      <c r="R33" s="130"/>
    </row>
    <row r="34" customFormat="1" ht="15" customHeight="1" spans="1:18">
      <c r="A34" s="107"/>
      <c r="B34" s="107"/>
      <c r="C34" s="108"/>
      <c r="D34" s="105" t="s">
        <v>53</v>
      </c>
      <c r="E34" s="41"/>
      <c r="F34" s="106">
        <v>3</v>
      </c>
      <c r="G34" s="41">
        <v>60</v>
      </c>
      <c r="H34" s="41">
        <v>36</v>
      </c>
      <c r="I34" s="41">
        <v>24</v>
      </c>
      <c r="J34" s="41"/>
      <c r="K34" s="41"/>
      <c r="L34" s="41">
        <v>3</v>
      </c>
      <c r="M34" s="41"/>
      <c r="N34" s="41"/>
      <c r="O34" s="41"/>
      <c r="P34" s="41"/>
      <c r="Q34" s="41"/>
      <c r="R34" s="130"/>
    </row>
    <row r="35" customFormat="1" ht="15" customHeight="1" spans="1:18">
      <c r="A35" s="107"/>
      <c r="B35" s="107"/>
      <c r="C35" s="108"/>
      <c r="D35" s="105" t="s">
        <v>54</v>
      </c>
      <c r="E35" s="41"/>
      <c r="F35" s="106">
        <v>3</v>
      </c>
      <c r="G35" s="41">
        <v>60</v>
      </c>
      <c r="H35" s="41">
        <v>36</v>
      </c>
      <c r="I35" s="41">
        <v>24</v>
      </c>
      <c r="J35" s="41"/>
      <c r="K35" s="41">
        <v>3</v>
      </c>
      <c r="L35" s="41"/>
      <c r="M35" s="41"/>
      <c r="N35" s="41"/>
      <c r="O35" s="41"/>
      <c r="P35" s="41"/>
      <c r="Q35" s="41"/>
      <c r="R35" s="130"/>
    </row>
    <row r="36" customFormat="1" ht="15" customHeight="1" spans="1:18">
      <c r="A36" s="107"/>
      <c r="B36" s="107"/>
      <c r="C36" s="108"/>
      <c r="D36" s="105" t="s">
        <v>55</v>
      </c>
      <c r="E36" s="41"/>
      <c r="F36" s="106">
        <v>3</v>
      </c>
      <c r="G36" s="41">
        <v>78</v>
      </c>
      <c r="H36" s="41">
        <v>36</v>
      </c>
      <c r="I36" s="41">
        <v>24</v>
      </c>
      <c r="J36" s="41"/>
      <c r="K36" s="41"/>
      <c r="L36" s="41">
        <v>3</v>
      </c>
      <c r="M36" s="41"/>
      <c r="N36" s="41"/>
      <c r="O36" s="41"/>
      <c r="P36" s="41"/>
      <c r="Q36" s="41"/>
      <c r="R36" s="130"/>
    </row>
    <row r="37" customFormat="1" ht="15" customHeight="1" spans="1:18">
      <c r="A37" s="107"/>
      <c r="B37" s="107"/>
      <c r="C37" s="108"/>
      <c r="D37" s="105" t="s">
        <v>56</v>
      </c>
      <c r="E37" s="41"/>
      <c r="F37" s="106">
        <v>6</v>
      </c>
      <c r="G37" s="41">
        <v>120</v>
      </c>
      <c r="H37" s="41">
        <v>72</v>
      </c>
      <c r="I37" s="41">
        <v>48</v>
      </c>
      <c r="J37" s="41"/>
      <c r="K37" s="41"/>
      <c r="L37" s="41"/>
      <c r="M37" s="41">
        <v>6</v>
      </c>
      <c r="N37" s="41"/>
      <c r="O37" s="41"/>
      <c r="P37" s="41"/>
      <c r="Q37" s="41"/>
      <c r="R37" s="130"/>
    </row>
    <row r="38" customFormat="1" ht="15" customHeight="1" spans="1:18">
      <c r="A38" s="107"/>
      <c r="B38" s="107"/>
      <c r="C38" s="108"/>
      <c r="D38" s="105" t="s">
        <v>57</v>
      </c>
      <c r="E38" s="41"/>
      <c r="F38" s="106">
        <v>2.5</v>
      </c>
      <c r="G38" s="41">
        <v>48</v>
      </c>
      <c r="H38" s="41">
        <v>36</v>
      </c>
      <c r="I38" s="41">
        <v>12</v>
      </c>
      <c r="J38" s="41"/>
      <c r="K38" s="41"/>
      <c r="L38" s="41"/>
      <c r="M38" s="41"/>
      <c r="N38" s="41">
        <v>2.5</v>
      </c>
      <c r="O38" s="41"/>
      <c r="P38" s="41"/>
      <c r="Q38" s="41"/>
      <c r="R38" s="130"/>
    </row>
    <row r="39" customFormat="1" ht="15" customHeight="1" spans="1:18">
      <c r="A39" s="107"/>
      <c r="B39" s="107"/>
      <c r="C39" s="108"/>
      <c r="D39" s="105" t="s">
        <v>58</v>
      </c>
      <c r="E39" s="41"/>
      <c r="F39" s="106">
        <v>2.5</v>
      </c>
      <c r="G39" s="41">
        <v>48</v>
      </c>
      <c r="H39" s="41">
        <v>36</v>
      </c>
      <c r="I39" s="41">
        <v>12</v>
      </c>
      <c r="J39" s="41"/>
      <c r="K39" s="41"/>
      <c r="L39" s="41"/>
      <c r="M39" s="41"/>
      <c r="N39" s="106">
        <v>2.5</v>
      </c>
      <c r="O39" s="41"/>
      <c r="P39" s="41"/>
      <c r="Q39" s="41"/>
      <c r="R39" s="130"/>
    </row>
    <row r="40" customFormat="1" ht="15" customHeight="1" spans="1:18">
      <c r="A40" s="107"/>
      <c r="B40" s="107"/>
      <c r="C40" s="108"/>
      <c r="D40" s="105" t="s">
        <v>59</v>
      </c>
      <c r="E40" s="41"/>
      <c r="F40" s="106">
        <v>4</v>
      </c>
      <c r="G40" s="41">
        <v>110</v>
      </c>
      <c r="H40" s="41">
        <v>36</v>
      </c>
      <c r="I40" s="41" t="s">
        <v>60</v>
      </c>
      <c r="J40" s="41"/>
      <c r="K40" s="41"/>
      <c r="L40" s="41"/>
      <c r="M40" s="41"/>
      <c r="N40" s="41"/>
      <c r="O40" s="41">
        <v>4</v>
      </c>
      <c r="P40" s="41"/>
      <c r="Q40" s="41"/>
      <c r="R40" s="130"/>
    </row>
    <row r="41" customFormat="1" ht="15" customHeight="1" spans="1:18">
      <c r="A41" s="107"/>
      <c r="B41" s="107"/>
      <c r="C41" s="108"/>
      <c r="D41" s="105" t="s">
        <v>61</v>
      </c>
      <c r="E41" s="41"/>
      <c r="F41" s="106">
        <v>4</v>
      </c>
      <c r="G41" s="41">
        <v>78</v>
      </c>
      <c r="H41" s="41">
        <v>54</v>
      </c>
      <c r="I41" s="41">
        <v>24</v>
      </c>
      <c r="J41" s="41"/>
      <c r="K41" s="41"/>
      <c r="L41" s="41"/>
      <c r="M41" s="41"/>
      <c r="N41" s="41">
        <v>4</v>
      </c>
      <c r="O41" s="41"/>
      <c r="P41" s="41"/>
      <c r="Q41" s="41"/>
      <c r="R41" s="130"/>
    </row>
    <row r="42" customFormat="1" ht="15" customHeight="1" spans="1:18">
      <c r="A42" s="107"/>
      <c r="B42" s="109"/>
      <c r="C42" s="110"/>
      <c r="D42" s="105"/>
      <c r="E42" s="41"/>
      <c r="F42" s="111"/>
      <c r="G42" s="111"/>
      <c r="H42" s="111"/>
      <c r="I42" s="111"/>
      <c r="J42" s="41"/>
      <c r="K42" s="41"/>
      <c r="L42" s="41"/>
      <c r="M42" s="41"/>
      <c r="N42" s="41"/>
      <c r="O42" s="41"/>
      <c r="P42" s="41"/>
      <c r="Q42" s="41"/>
      <c r="R42" s="130"/>
    </row>
    <row r="43" customFormat="1" ht="15" customHeight="1" spans="1:18">
      <c r="A43" s="107"/>
      <c r="B43" s="112" t="s">
        <v>62</v>
      </c>
      <c r="C43" s="113"/>
      <c r="D43" s="113"/>
      <c r="E43" s="114"/>
      <c r="F43" s="106">
        <v>45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130"/>
    </row>
    <row r="44" customFormat="1" ht="15" customHeight="1" spans="1:18">
      <c r="A44" s="107"/>
      <c r="B44" s="107"/>
      <c r="C44" s="104"/>
      <c r="D44" s="105" t="s">
        <v>63</v>
      </c>
      <c r="E44" s="41"/>
      <c r="F44" s="106">
        <v>4</v>
      </c>
      <c r="G44" s="41">
        <v>72</v>
      </c>
      <c r="H44" s="41">
        <v>72</v>
      </c>
      <c r="I44" s="41">
        <v>0</v>
      </c>
      <c r="J44" s="41"/>
      <c r="K44" s="41"/>
      <c r="L44" s="41"/>
      <c r="M44" s="41"/>
      <c r="N44" s="41"/>
      <c r="O44" s="41">
        <v>4</v>
      </c>
      <c r="P44" s="41"/>
      <c r="Q44" s="41"/>
      <c r="R44" s="130"/>
    </row>
    <row r="45" customFormat="1" ht="15" customHeight="1" spans="1:18">
      <c r="A45" s="107"/>
      <c r="B45" s="107"/>
      <c r="C45" s="108"/>
      <c r="D45" s="105" t="s">
        <v>64</v>
      </c>
      <c r="E45" s="41"/>
      <c r="F45" s="106">
        <v>3</v>
      </c>
      <c r="G45" s="41">
        <v>54</v>
      </c>
      <c r="H45" s="41">
        <v>54</v>
      </c>
      <c r="I45" s="41">
        <v>0</v>
      </c>
      <c r="J45" s="41"/>
      <c r="K45" s="41"/>
      <c r="L45" s="41"/>
      <c r="M45" s="41"/>
      <c r="N45" s="41"/>
      <c r="O45" s="41"/>
      <c r="P45" s="41">
        <v>3</v>
      </c>
      <c r="Q45" s="41"/>
      <c r="R45" s="130"/>
    </row>
    <row r="46" customFormat="1" ht="15" customHeight="1" spans="1:18">
      <c r="A46" s="107"/>
      <c r="B46" s="107"/>
      <c r="C46" s="108"/>
      <c r="D46" s="105" t="s">
        <v>65</v>
      </c>
      <c r="E46" s="41"/>
      <c r="F46" s="106">
        <v>5</v>
      </c>
      <c r="G46" s="41">
        <v>102</v>
      </c>
      <c r="H46" s="41">
        <v>54</v>
      </c>
      <c r="I46" s="41">
        <v>48</v>
      </c>
      <c r="J46" s="41"/>
      <c r="K46" s="41"/>
      <c r="L46" s="41"/>
      <c r="M46" s="41"/>
      <c r="N46" s="41"/>
      <c r="O46" s="41">
        <v>5</v>
      </c>
      <c r="P46" s="41"/>
      <c r="Q46" s="41"/>
      <c r="R46" s="130"/>
    </row>
    <row r="47" customFormat="1" ht="15" customHeight="1" spans="1:18">
      <c r="A47" s="107"/>
      <c r="B47" s="107"/>
      <c r="C47" s="108"/>
      <c r="D47" s="105" t="s">
        <v>66</v>
      </c>
      <c r="E47" s="41"/>
      <c r="F47" s="106">
        <v>2.5</v>
      </c>
      <c r="G47" s="41">
        <v>48</v>
      </c>
      <c r="H47" s="41">
        <v>36</v>
      </c>
      <c r="I47" s="41">
        <v>12</v>
      </c>
      <c r="J47" s="41"/>
      <c r="K47" s="41"/>
      <c r="L47" s="41"/>
      <c r="M47" s="41"/>
      <c r="N47" s="41"/>
      <c r="O47" s="41"/>
      <c r="P47" s="106">
        <v>2.5</v>
      </c>
      <c r="Q47" s="41"/>
      <c r="R47" s="130"/>
    </row>
    <row r="48" customFormat="1" ht="15" customHeight="1" spans="1:18">
      <c r="A48" s="107"/>
      <c r="B48" s="107"/>
      <c r="C48" s="108"/>
      <c r="D48" s="115" t="s">
        <v>67</v>
      </c>
      <c r="E48" s="41"/>
      <c r="F48" s="106">
        <v>3</v>
      </c>
      <c r="G48" s="41">
        <v>60</v>
      </c>
      <c r="H48" s="41">
        <v>36</v>
      </c>
      <c r="I48" s="41">
        <v>24</v>
      </c>
      <c r="J48" s="41"/>
      <c r="K48" s="41"/>
      <c r="L48" s="41"/>
      <c r="M48" s="41"/>
      <c r="N48" s="41"/>
      <c r="O48" s="41"/>
      <c r="P48" s="41">
        <v>3</v>
      </c>
      <c r="Q48" s="41"/>
      <c r="R48" s="130"/>
    </row>
    <row r="49" customFormat="1" ht="15" customHeight="1" spans="1:18">
      <c r="A49" s="107"/>
      <c r="B49" s="107"/>
      <c r="C49" s="108"/>
      <c r="D49" s="115" t="s">
        <v>68</v>
      </c>
      <c r="E49" s="41"/>
      <c r="F49" s="106">
        <v>3</v>
      </c>
      <c r="G49" s="41">
        <v>60</v>
      </c>
      <c r="H49" s="41">
        <v>36</v>
      </c>
      <c r="I49" s="41">
        <v>24</v>
      </c>
      <c r="J49" s="41"/>
      <c r="K49" s="41"/>
      <c r="L49" s="41"/>
      <c r="M49" s="41"/>
      <c r="N49" s="41"/>
      <c r="O49" s="41"/>
      <c r="P49" s="41">
        <v>3</v>
      </c>
      <c r="Q49" s="41"/>
      <c r="R49" s="130"/>
    </row>
    <row r="50" customFormat="1" ht="15" customHeight="1" spans="1:18">
      <c r="A50" s="107"/>
      <c r="B50" s="107"/>
      <c r="C50" s="108"/>
      <c r="D50" s="115" t="s">
        <v>69</v>
      </c>
      <c r="E50" s="41"/>
      <c r="F50" s="106">
        <v>3</v>
      </c>
      <c r="G50" s="41">
        <v>60</v>
      </c>
      <c r="H50" s="41">
        <v>36</v>
      </c>
      <c r="I50" s="41">
        <v>24</v>
      </c>
      <c r="J50" s="41"/>
      <c r="K50" s="41"/>
      <c r="L50" s="41"/>
      <c r="M50" s="41"/>
      <c r="N50" s="41"/>
      <c r="O50" s="41"/>
      <c r="P50" s="41"/>
      <c r="Q50" s="41">
        <v>3</v>
      </c>
      <c r="R50" s="130"/>
    </row>
    <row r="51" customFormat="1" ht="15" customHeight="1" spans="1:18">
      <c r="A51" s="107"/>
      <c r="B51" s="107"/>
      <c r="C51" s="108"/>
      <c r="D51" s="115" t="s">
        <v>70</v>
      </c>
      <c r="E51" s="41"/>
      <c r="F51" s="106">
        <v>3</v>
      </c>
      <c r="G51" s="41">
        <v>60</v>
      </c>
      <c r="H51" s="41">
        <v>36</v>
      </c>
      <c r="I51" s="41">
        <v>24</v>
      </c>
      <c r="J51" s="41"/>
      <c r="K51" s="41"/>
      <c r="L51" s="41"/>
      <c r="M51" s="41"/>
      <c r="N51" s="41"/>
      <c r="O51" s="41"/>
      <c r="P51" s="41">
        <v>3</v>
      </c>
      <c r="Q51" s="41"/>
      <c r="R51" s="130"/>
    </row>
    <row r="52" customFormat="1" ht="15" customHeight="1" spans="1:18">
      <c r="A52" s="107"/>
      <c r="B52" s="107"/>
      <c r="C52" s="108"/>
      <c r="D52" s="115" t="s">
        <v>71</v>
      </c>
      <c r="E52" s="41"/>
      <c r="F52" s="106">
        <v>2.5</v>
      </c>
      <c r="G52" s="41">
        <v>48</v>
      </c>
      <c r="H52" s="41">
        <v>36</v>
      </c>
      <c r="I52" s="41">
        <v>12</v>
      </c>
      <c r="J52" s="41"/>
      <c r="K52" s="41"/>
      <c r="L52" s="41"/>
      <c r="M52" s="41"/>
      <c r="N52" s="41"/>
      <c r="O52" s="41"/>
      <c r="P52" s="41"/>
      <c r="Q52" s="41">
        <v>2.5</v>
      </c>
      <c r="R52" s="130"/>
    </row>
    <row r="53" customFormat="1" ht="15" customHeight="1" spans="1:18">
      <c r="A53" s="107"/>
      <c r="B53" s="107"/>
      <c r="C53" s="108"/>
      <c r="D53" s="115" t="s">
        <v>72</v>
      </c>
      <c r="E53" s="41"/>
      <c r="F53" s="106">
        <v>3</v>
      </c>
      <c r="G53" s="41">
        <v>60</v>
      </c>
      <c r="H53" s="41">
        <v>36</v>
      </c>
      <c r="I53" s="41">
        <v>24</v>
      </c>
      <c r="J53" s="41"/>
      <c r="K53" s="41"/>
      <c r="L53" s="41"/>
      <c r="M53" s="41"/>
      <c r="N53" s="41"/>
      <c r="O53" s="41"/>
      <c r="P53" s="41">
        <v>3</v>
      </c>
      <c r="Q53" s="41"/>
      <c r="R53" s="130"/>
    </row>
    <row r="54" customFormat="1" ht="15" customHeight="1" spans="1:18">
      <c r="A54" s="107"/>
      <c r="B54" s="107"/>
      <c r="C54" s="108"/>
      <c r="D54" s="115" t="s">
        <v>73</v>
      </c>
      <c r="E54" s="41"/>
      <c r="F54" s="106">
        <v>2</v>
      </c>
      <c r="G54" s="41">
        <v>36</v>
      </c>
      <c r="H54" s="41">
        <v>36</v>
      </c>
      <c r="I54" s="41">
        <v>0</v>
      </c>
      <c r="J54" s="41"/>
      <c r="K54" s="41"/>
      <c r="L54" s="41"/>
      <c r="M54" s="41"/>
      <c r="N54" s="41"/>
      <c r="O54" s="41"/>
      <c r="P54" s="41"/>
      <c r="Q54" s="41">
        <v>2</v>
      </c>
      <c r="R54" s="130"/>
    </row>
    <row r="55" customFormat="1" ht="15" customHeight="1" spans="1:18">
      <c r="A55" s="107"/>
      <c r="B55" s="109"/>
      <c r="C55" s="110"/>
      <c r="D55" s="116"/>
      <c r="E55" s="41"/>
      <c r="F55" s="111"/>
      <c r="G55" s="111"/>
      <c r="H55" s="111"/>
      <c r="I55" s="111"/>
      <c r="J55" s="41"/>
      <c r="K55" s="41"/>
      <c r="L55" s="41"/>
      <c r="M55" s="41"/>
      <c r="N55" s="41"/>
      <c r="O55" s="41"/>
      <c r="P55" s="41"/>
      <c r="Q55" s="41"/>
      <c r="R55" s="130"/>
    </row>
    <row r="56" customFormat="1" ht="15" customHeight="1" spans="1:18">
      <c r="A56" s="107"/>
      <c r="B56" s="112" t="s">
        <v>74</v>
      </c>
      <c r="C56" s="113"/>
      <c r="D56" s="113"/>
      <c r="E56" s="114"/>
      <c r="F56" s="106">
        <v>34</v>
      </c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130"/>
    </row>
    <row r="57" customFormat="1" ht="25.5" customHeight="1" spans="1:18">
      <c r="A57" s="107"/>
      <c r="B57" s="41" t="s">
        <v>75</v>
      </c>
      <c r="C57" s="41"/>
      <c r="D57" s="116"/>
      <c r="E57" s="41"/>
      <c r="F57" s="106">
        <v>4</v>
      </c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>
        <v>4</v>
      </c>
      <c r="R57" s="130"/>
    </row>
    <row r="58" customFormat="1" ht="15" customHeight="1" spans="1:18">
      <c r="A58" s="107"/>
      <c r="B58" s="103" t="s">
        <v>76</v>
      </c>
      <c r="C58" s="104"/>
      <c r="D58" s="116"/>
      <c r="E58" s="41"/>
      <c r="F58" s="106">
        <v>5</v>
      </c>
      <c r="G58" s="41"/>
      <c r="H58" s="41"/>
      <c r="I58" s="41"/>
      <c r="J58" s="41">
        <v>1</v>
      </c>
      <c r="K58" s="41">
        <v>1</v>
      </c>
      <c r="L58" s="41">
        <v>1</v>
      </c>
      <c r="M58" s="41">
        <v>1</v>
      </c>
      <c r="N58" s="41">
        <v>1</v>
      </c>
      <c r="O58" s="41"/>
      <c r="P58" s="41"/>
      <c r="Q58" s="41"/>
      <c r="R58" s="130"/>
    </row>
    <row r="59" customFormat="1" ht="15" customHeight="1" spans="1:18">
      <c r="A59" s="107"/>
      <c r="B59" s="117" t="s">
        <v>77</v>
      </c>
      <c r="C59" s="118"/>
      <c r="D59" s="118"/>
      <c r="E59" s="119"/>
      <c r="F59" s="106">
        <v>5</v>
      </c>
      <c r="G59" s="41"/>
      <c r="H59" s="41"/>
      <c r="I59" s="41"/>
      <c r="J59" s="125"/>
      <c r="K59" s="125"/>
      <c r="L59" s="125"/>
      <c r="M59" s="125"/>
      <c r="N59" s="125"/>
      <c r="O59" s="125"/>
      <c r="P59" s="125"/>
      <c r="Q59" s="125"/>
      <c r="R59" s="130"/>
    </row>
    <row r="60" customFormat="1" ht="15" customHeight="1" spans="1:18">
      <c r="A60" s="41" t="s">
        <v>78</v>
      </c>
      <c r="B60" s="41"/>
      <c r="C60" s="41"/>
      <c r="D60" s="41"/>
      <c r="E60" s="41"/>
      <c r="F60" s="106">
        <v>84</v>
      </c>
      <c r="G60" s="41"/>
      <c r="H60" s="41"/>
      <c r="I60" s="41"/>
      <c r="J60" s="41"/>
      <c r="K60" s="125"/>
      <c r="L60" s="125"/>
      <c r="M60" s="125"/>
      <c r="N60" s="125"/>
      <c r="O60" s="125"/>
      <c r="P60" s="125"/>
      <c r="Q60" s="125"/>
      <c r="R60" s="130"/>
    </row>
    <row r="61" customFormat="1" ht="15" customHeight="1" spans="1:18">
      <c r="A61" s="41" t="s">
        <v>79</v>
      </c>
      <c r="B61" s="41" t="s">
        <v>80</v>
      </c>
      <c r="C61" s="41"/>
      <c r="D61" s="105" t="s">
        <v>81</v>
      </c>
      <c r="E61" s="41"/>
      <c r="F61" s="106">
        <v>2</v>
      </c>
      <c r="G61" s="41">
        <v>36</v>
      </c>
      <c r="H61" s="41">
        <v>18</v>
      </c>
      <c r="I61" s="41">
        <v>18</v>
      </c>
      <c r="J61" s="41">
        <v>2</v>
      </c>
      <c r="K61" s="41"/>
      <c r="L61" s="41"/>
      <c r="M61" s="41"/>
      <c r="N61" s="41"/>
      <c r="O61" s="41"/>
      <c r="P61" s="41"/>
      <c r="Q61" s="41"/>
      <c r="R61" s="130"/>
    </row>
    <row r="62" customFormat="1" ht="15" customHeight="1" spans="1:18">
      <c r="A62" s="41"/>
      <c r="B62" s="41"/>
      <c r="C62" s="41"/>
      <c r="D62" s="105" t="s">
        <v>82</v>
      </c>
      <c r="E62" s="41"/>
      <c r="F62" s="106">
        <v>2</v>
      </c>
      <c r="G62" s="41">
        <v>36</v>
      </c>
      <c r="H62" s="41">
        <v>24</v>
      </c>
      <c r="I62" s="41">
        <v>12</v>
      </c>
      <c r="J62" s="41"/>
      <c r="K62" s="41"/>
      <c r="L62" s="41"/>
      <c r="M62" s="41">
        <v>2</v>
      </c>
      <c r="N62" s="41"/>
      <c r="O62" s="41"/>
      <c r="P62" s="41"/>
      <c r="Q62" s="41"/>
      <c r="R62" s="130"/>
    </row>
    <row r="63" customFormat="1" ht="15" customHeight="1" spans="1:18">
      <c r="A63" s="41"/>
      <c r="B63" s="41"/>
      <c r="C63" s="41"/>
      <c r="D63" s="105" t="s">
        <v>83</v>
      </c>
      <c r="E63" s="41"/>
      <c r="F63" s="106">
        <v>2</v>
      </c>
      <c r="G63" s="41">
        <v>36</v>
      </c>
      <c r="H63" s="41">
        <v>36</v>
      </c>
      <c r="I63" s="41">
        <v>0</v>
      </c>
      <c r="J63" s="41"/>
      <c r="K63" s="41">
        <v>2</v>
      </c>
      <c r="L63" s="41"/>
      <c r="M63" s="41"/>
      <c r="N63" s="41"/>
      <c r="O63" s="41"/>
      <c r="P63" s="41"/>
      <c r="Q63" s="41"/>
      <c r="R63" s="130"/>
    </row>
    <row r="64" customFormat="1" ht="15" customHeight="1" spans="1:18">
      <c r="A64" s="41"/>
      <c r="B64" s="41" t="s">
        <v>84</v>
      </c>
      <c r="C64" s="41"/>
      <c r="D64" s="41"/>
      <c r="E64" s="41"/>
      <c r="F64" s="106">
        <v>6</v>
      </c>
      <c r="G64" s="41"/>
      <c r="H64" s="41"/>
      <c r="I64" s="41"/>
      <c r="J64" s="41">
        <v>2</v>
      </c>
      <c r="K64" s="41">
        <v>2</v>
      </c>
      <c r="L64" s="41"/>
      <c r="M64" s="41">
        <v>2</v>
      </c>
      <c r="N64" s="41"/>
      <c r="O64" s="41"/>
      <c r="P64" s="41"/>
      <c r="Q64" s="41"/>
      <c r="R64" s="130"/>
    </row>
    <row r="65" customFormat="1" ht="15" customHeight="1" spans="1:18">
      <c r="A65" s="41"/>
      <c r="B65" s="41" t="s">
        <v>85</v>
      </c>
      <c r="C65" s="42"/>
      <c r="D65" s="105" t="s">
        <v>86</v>
      </c>
      <c r="E65" s="41"/>
      <c r="F65" s="131">
        <v>2</v>
      </c>
      <c r="G65" s="41">
        <v>36</v>
      </c>
      <c r="H65" s="41">
        <v>36</v>
      </c>
      <c r="I65" s="41">
        <v>0</v>
      </c>
      <c r="J65" s="41"/>
      <c r="K65" s="41"/>
      <c r="L65" s="41"/>
      <c r="M65" s="41"/>
      <c r="N65" s="41"/>
      <c r="O65" s="41">
        <v>2</v>
      </c>
      <c r="P65" s="41"/>
      <c r="Q65" s="41"/>
      <c r="R65" s="130"/>
    </row>
    <row r="66" customFormat="1" ht="15" customHeight="1" spans="1:18">
      <c r="A66" s="41"/>
      <c r="B66" s="41"/>
      <c r="C66" s="42"/>
      <c r="D66" s="105" t="s">
        <v>87</v>
      </c>
      <c r="E66" s="41"/>
      <c r="F66" s="106">
        <v>2</v>
      </c>
      <c r="G66" s="41">
        <v>36</v>
      </c>
      <c r="H66" s="41">
        <v>36</v>
      </c>
      <c r="I66" s="41">
        <v>0</v>
      </c>
      <c r="J66" s="41"/>
      <c r="K66" s="41"/>
      <c r="L66" s="41"/>
      <c r="M66" s="41"/>
      <c r="N66" s="41">
        <v>2</v>
      </c>
      <c r="O66" s="41"/>
      <c r="P66" s="41"/>
      <c r="Q66" s="41"/>
      <c r="R66" s="130"/>
    </row>
    <row r="67" customFormat="1" ht="15" customHeight="1" spans="1:18">
      <c r="A67" s="41"/>
      <c r="B67" s="41"/>
      <c r="C67" s="42"/>
      <c r="D67" s="105" t="s">
        <v>88</v>
      </c>
      <c r="E67" s="41"/>
      <c r="F67" s="106">
        <v>1</v>
      </c>
      <c r="G67" s="41">
        <v>18</v>
      </c>
      <c r="H67" s="41">
        <v>18</v>
      </c>
      <c r="I67" s="41">
        <v>0</v>
      </c>
      <c r="J67" s="41">
        <v>1</v>
      </c>
      <c r="K67" s="41"/>
      <c r="L67" s="41"/>
      <c r="M67" s="41"/>
      <c r="N67" s="41"/>
      <c r="O67" s="41"/>
      <c r="P67" s="41"/>
      <c r="Q67" s="41"/>
      <c r="R67" s="130"/>
    </row>
    <row r="68" customFormat="1" ht="15" customHeight="1" spans="1:18">
      <c r="A68" s="41"/>
      <c r="B68" s="41"/>
      <c r="C68" s="42"/>
      <c r="D68" s="105" t="s">
        <v>89</v>
      </c>
      <c r="E68" s="41"/>
      <c r="F68" s="106">
        <v>1</v>
      </c>
      <c r="G68" s="41">
        <v>18</v>
      </c>
      <c r="H68" s="41">
        <v>18</v>
      </c>
      <c r="I68" s="41">
        <v>0</v>
      </c>
      <c r="J68" s="41"/>
      <c r="K68" s="41">
        <v>1</v>
      </c>
      <c r="L68" s="41"/>
      <c r="M68" s="41"/>
      <c r="N68" s="41"/>
      <c r="O68" s="41"/>
      <c r="P68" s="41"/>
      <c r="Q68" s="41"/>
      <c r="R68" s="130"/>
    </row>
    <row r="69" customFormat="1" ht="15" customHeight="1" spans="1:18">
      <c r="A69" s="41"/>
      <c r="B69" s="41"/>
      <c r="C69" s="42"/>
      <c r="D69" s="105" t="s">
        <v>90</v>
      </c>
      <c r="E69" s="41"/>
      <c r="F69" s="106">
        <v>2</v>
      </c>
      <c r="G69" s="41">
        <v>36</v>
      </c>
      <c r="H69" s="41">
        <v>36</v>
      </c>
      <c r="I69" s="41">
        <v>0</v>
      </c>
      <c r="J69" s="41"/>
      <c r="K69" s="41"/>
      <c r="L69" s="41"/>
      <c r="M69" s="41">
        <v>2</v>
      </c>
      <c r="N69" s="41"/>
      <c r="O69" s="41"/>
      <c r="P69" s="41"/>
      <c r="Q69" s="41"/>
      <c r="R69" s="130"/>
    </row>
    <row r="70" customFormat="1" ht="15" customHeight="1" spans="1:18">
      <c r="A70" s="41"/>
      <c r="B70" s="41"/>
      <c r="C70" s="42"/>
      <c r="D70" s="105" t="s">
        <v>91</v>
      </c>
      <c r="E70" s="41"/>
      <c r="F70" s="106">
        <v>1</v>
      </c>
      <c r="G70" s="41">
        <v>18</v>
      </c>
      <c r="H70" s="41">
        <v>18</v>
      </c>
      <c r="I70" s="41">
        <v>0</v>
      </c>
      <c r="J70" s="41"/>
      <c r="K70" s="41"/>
      <c r="L70" s="41">
        <v>1</v>
      </c>
      <c r="M70" s="41"/>
      <c r="N70" s="41"/>
      <c r="O70" s="41"/>
      <c r="P70" s="41"/>
      <c r="Q70" s="41"/>
      <c r="R70" s="130"/>
    </row>
    <row r="71" customFormat="1" ht="15" customHeight="1" spans="1:18">
      <c r="A71" s="41"/>
      <c r="B71" s="41"/>
      <c r="C71" s="42"/>
      <c r="D71" s="105" t="s">
        <v>92</v>
      </c>
      <c r="E71" s="41"/>
      <c r="F71" s="106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130"/>
    </row>
    <row r="72" customFormat="1" ht="15" customHeight="1" spans="1:18">
      <c r="A72" s="41"/>
      <c r="B72" s="41" t="s">
        <v>93</v>
      </c>
      <c r="C72" s="41"/>
      <c r="D72" s="41"/>
      <c r="E72" s="41"/>
      <c r="F72" s="106">
        <v>9</v>
      </c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130"/>
    </row>
    <row r="73" customFormat="1" ht="15" customHeight="1" spans="1:18">
      <c r="A73" s="41" t="s">
        <v>94</v>
      </c>
      <c r="B73" s="41"/>
      <c r="C73" s="41"/>
      <c r="D73" s="41"/>
      <c r="E73" s="41"/>
      <c r="F73" s="106">
        <v>15</v>
      </c>
      <c r="G73" s="132"/>
      <c r="H73" s="132"/>
      <c r="I73" s="132"/>
      <c r="J73" s="41"/>
      <c r="K73" s="41"/>
      <c r="L73" s="41"/>
      <c r="M73" s="41"/>
      <c r="N73" s="41"/>
      <c r="O73" s="41"/>
      <c r="P73" s="41"/>
      <c r="Q73" s="41"/>
      <c r="R73" s="130"/>
    </row>
    <row r="74" customFormat="1" ht="15" customHeight="1" spans="1:18">
      <c r="A74" s="117" t="s">
        <v>95</v>
      </c>
      <c r="B74" s="119"/>
      <c r="C74" s="103"/>
      <c r="D74" s="105" t="s">
        <v>96</v>
      </c>
      <c r="E74" s="41"/>
      <c r="F74" s="41">
        <v>2</v>
      </c>
      <c r="G74" s="41">
        <v>36</v>
      </c>
      <c r="H74" s="41">
        <v>36</v>
      </c>
      <c r="I74" s="41">
        <v>0</v>
      </c>
      <c r="J74" s="41">
        <v>2</v>
      </c>
      <c r="K74" s="41"/>
      <c r="L74" s="41"/>
      <c r="M74" s="41"/>
      <c r="N74" s="41"/>
      <c r="O74" s="41"/>
      <c r="P74" s="106"/>
      <c r="Q74" s="41"/>
      <c r="R74" s="138" t="s">
        <v>97</v>
      </c>
    </row>
    <row r="75" customFormat="1" ht="15" customHeight="1" spans="1:18">
      <c r="A75" s="133"/>
      <c r="B75" s="134"/>
      <c r="C75" s="107"/>
      <c r="D75" s="105" t="s">
        <v>98</v>
      </c>
      <c r="E75" s="41"/>
      <c r="F75" s="41">
        <v>2</v>
      </c>
      <c r="G75" s="41">
        <v>36</v>
      </c>
      <c r="H75" s="41">
        <v>36</v>
      </c>
      <c r="I75" s="41">
        <v>0</v>
      </c>
      <c r="J75" s="41">
        <v>2</v>
      </c>
      <c r="K75" s="41"/>
      <c r="L75" s="41"/>
      <c r="M75" s="41"/>
      <c r="N75" s="41"/>
      <c r="O75" s="41"/>
      <c r="P75" s="106"/>
      <c r="Q75" s="41"/>
      <c r="R75" s="139"/>
    </row>
    <row r="76" customFormat="1" ht="15" customHeight="1" spans="1:18">
      <c r="A76" s="133"/>
      <c r="B76" s="134"/>
      <c r="C76" s="107"/>
      <c r="D76" s="105" t="s">
        <v>99</v>
      </c>
      <c r="E76" s="41"/>
      <c r="F76" s="41">
        <v>1</v>
      </c>
      <c r="G76" s="41">
        <v>18</v>
      </c>
      <c r="H76" s="41">
        <v>18</v>
      </c>
      <c r="I76" s="41">
        <v>0</v>
      </c>
      <c r="J76" s="41"/>
      <c r="K76" s="41">
        <v>1</v>
      </c>
      <c r="L76" s="41"/>
      <c r="M76" s="41"/>
      <c r="N76" s="41"/>
      <c r="O76" s="41"/>
      <c r="P76" s="106"/>
      <c r="Q76" s="41"/>
      <c r="R76" s="139"/>
    </row>
    <row r="77" customFormat="1" ht="15" customHeight="1" spans="1:18">
      <c r="A77" s="135"/>
      <c r="B77" s="136"/>
      <c r="C77" s="109"/>
      <c r="D77" s="116"/>
      <c r="E77" s="41"/>
      <c r="F77" s="41"/>
      <c r="G77" s="132"/>
      <c r="H77" s="132"/>
      <c r="I77" s="41"/>
      <c r="J77" s="41"/>
      <c r="K77" s="41"/>
      <c r="L77" s="41"/>
      <c r="M77" s="41"/>
      <c r="N77" s="41"/>
      <c r="O77" s="41"/>
      <c r="P77" s="106"/>
      <c r="Q77" s="41"/>
      <c r="R77" s="139"/>
    </row>
    <row r="78" customFormat="1" ht="15" customHeight="1" spans="1:18">
      <c r="A78" s="112" t="s">
        <v>100</v>
      </c>
      <c r="B78" s="113"/>
      <c r="C78" s="113"/>
      <c r="D78" s="113"/>
      <c r="E78" s="114"/>
      <c r="F78" s="41">
        <v>5</v>
      </c>
      <c r="G78" s="41"/>
      <c r="H78" s="41"/>
      <c r="I78" s="41"/>
      <c r="J78" s="41">
        <v>4</v>
      </c>
      <c r="K78" s="41">
        <v>1</v>
      </c>
      <c r="L78" s="41"/>
      <c r="M78" s="41"/>
      <c r="N78" s="41"/>
      <c r="O78" s="41"/>
      <c r="P78" s="106"/>
      <c r="Q78" s="41"/>
      <c r="R78" s="139"/>
    </row>
    <row r="79" ht="34" customHeight="1" spans="1:17">
      <c r="A79" s="137" t="s">
        <v>101</v>
      </c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</row>
  </sheetData>
  <sheetProtection selectLockedCells="1" formatRows="0" insertRows="0" insertColumns="0" deleteRows="0" sort="0" autoFilter="0" pivotTables="0"/>
  <mergeCells count="53">
    <mergeCell ref="A2:Q2"/>
    <mergeCell ref="F3:I3"/>
    <mergeCell ref="J3:Q3"/>
    <mergeCell ref="J4:K4"/>
    <mergeCell ref="L4:M4"/>
    <mergeCell ref="N4:O4"/>
    <mergeCell ref="P4:Q4"/>
    <mergeCell ref="A23:E23"/>
    <mergeCell ref="A24:B24"/>
    <mergeCell ref="C24:I24"/>
    <mergeCell ref="A25:B25"/>
    <mergeCell ref="C25:I25"/>
    <mergeCell ref="A26:Q26"/>
    <mergeCell ref="B43:E43"/>
    <mergeCell ref="B56:E56"/>
    <mergeCell ref="B59:E59"/>
    <mergeCell ref="A60:E60"/>
    <mergeCell ref="B64:E64"/>
    <mergeCell ref="B72:E72"/>
    <mergeCell ref="A73:E73"/>
    <mergeCell ref="A78:E78"/>
    <mergeCell ref="A79:Q79"/>
    <mergeCell ref="A27:A59"/>
    <mergeCell ref="A61:A72"/>
    <mergeCell ref="B27:B42"/>
    <mergeCell ref="B44:B55"/>
    <mergeCell ref="B61:B63"/>
    <mergeCell ref="B65:B71"/>
    <mergeCell ref="C3:C5"/>
    <mergeCell ref="C6:C22"/>
    <mergeCell ref="C27:C42"/>
    <mergeCell ref="C44:C55"/>
    <mergeCell ref="C61:C63"/>
    <mergeCell ref="C65:C71"/>
    <mergeCell ref="C74:C77"/>
    <mergeCell ref="D3:D5"/>
    <mergeCell ref="E3:E5"/>
    <mergeCell ref="F4:F5"/>
    <mergeCell ref="F19:F20"/>
    <mergeCell ref="G4:G5"/>
    <mergeCell ref="G19:G20"/>
    <mergeCell ref="H4:H5"/>
    <mergeCell ref="H19:H20"/>
    <mergeCell ref="I4:I5"/>
    <mergeCell ref="I19:I20"/>
    <mergeCell ref="R3:R5"/>
    <mergeCell ref="R6:R26"/>
    <mergeCell ref="R27:R73"/>
    <mergeCell ref="R74:R78"/>
    <mergeCell ref="A6:B22"/>
    <mergeCell ref="J19:Q20"/>
    <mergeCell ref="A3:B5"/>
    <mergeCell ref="A74:B77"/>
  </mergeCells>
  <printOptions horizontalCentered="1" verticalCentered="1"/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K3" sqref="K3"/>
    </sheetView>
  </sheetViews>
  <sheetFormatPr defaultColWidth="9" defaultRowHeight="13.5" outlineLevelCol="7"/>
  <sheetData>
    <row r="1" spans="1:8">
      <c r="A1" s="48" t="s">
        <v>102</v>
      </c>
      <c r="B1" s="48"/>
      <c r="C1" s="48"/>
      <c r="D1" s="48"/>
      <c r="E1" s="48"/>
      <c r="F1" s="48"/>
      <c r="G1" s="48"/>
      <c r="H1" s="48"/>
    </row>
    <row r="2" ht="160" customHeight="1" spans="1:8">
      <c r="A2" s="49" t="s">
        <v>103</v>
      </c>
      <c r="B2" s="49"/>
      <c r="C2" s="49"/>
      <c r="D2" s="49"/>
      <c r="E2" s="49"/>
      <c r="F2" s="49"/>
      <c r="G2" s="49"/>
      <c r="H2" s="49"/>
    </row>
    <row r="3" ht="20.25" spans="1:8">
      <c r="A3" s="50" t="s">
        <v>104</v>
      </c>
      <c r="B3" s="50"/>
      <c r="C3" s="50"/>
      <c r="D3" s="50"/>
      <c r="E3" s="50"/>
      <c r="F3" s="50"/>
      <c r="G3" s="50"/>
      <c r="H3" s="50"/>
    </row>
    <row r="4" ht="14.25" spans="1:8">
      <c r="A4" s="51" t="s">
        <v>105</v>
      </c>
      <c r="B4" s="51" t="s">
        <v>106</v>
      </c>
      <c r="C4" s="51" t="s">
        <v>3</v>
      </c>
      <c r="D4" s="51" t="s">
        <v>10</v>
      </c>
      <c r="E4" s="51" t="s">
        <v>107</v>
      </c>
      <c r="F4" s="51"/>
      <c r="G4" s="51"/>
      <c r="H4" s="51"/>
    </row>
    <row r="5" ht="14.25" spans="1:8">
      <c r="A5" s="52"/>
      <c r="B5" s="52"/>
      <c r="C5" s="52"/>
      <c r="D5" s="52"/>
      <c r="E5" s="52" t="s">
        <v>108</v>
      </c>
      <c r="F5" s="52" t="s">
        <v>109</v>
      </c>
      <c r="G5" s="52" t="s">
        <v>110</v>
      </c>
      <c r="H5" s="52" t="s">
        <v>111</v>
      </c>
    </row>
    <row r="6" ht="42.75" spans="1:8">
      <c r="A6" s="53" t="s">
        <v>112</v>
      </c>
      <c r="B6" s="53" t="s">
        <v>113</v>
      </c>
      <c r="C6" s="54" t="s">
        <v>114</v>
      </c>
      <c r="D6" s="54">
        <v>2</v>
      </c>
      <c r="E6" s="55">
        <v>2</v>
      </c>
      <c r="F6" s="56" t="s">
        <v>115</v>
      </c>
      <c r="G6" s="56" t="s">
        <v>115</v>
      </c>
      <c r="H6" s="56" t="s">
        <v>115</v>
      </c>
    </row>
    <row r="7" ht="14.25" spans="1:8">
      <c r="A7" s="57" t="s">
        <v>116</v>
      </c>
      <c r="B7" s="57" t="s">
        <v>117</v>
      </c>
      <c r="C7" s="54" t="s">
        <v>114</v>
      </c>
      <c r="D7" s="58">
        <v>0.5</v>
      </c>
      <c r="E7" s="59">
        <v>0.25</v>
      </c>
      <c r="F7" s="60"/>
      <c r="G7" s="61"/>
      <c r="H7" s="62"/>
    </row>
    <row r="8" ht="14.25" spans="1:8">
      <c r="A8" s="63"/>
      <c r="B8" s="64"/>
      <c r="C8" s="52" t="s">
        <v>118</v>
      </c>
      <c r="D8" s="51"/>
      <c r="E8" s="65"/>
      <c r="F8" s="66">
        <v>0.25</v>
      </c>
      <c r="G8" s="66"/>
      <c r="H8" s="66"/>
    </row>
    <row r="9" ht="42.75" spans="1:8">
      <c r="A9" s="63"/>
      <c r="B9" s="53" t="s">
        <v>119</v>
      </c>
      <c r="C9" s="54" t="s">
        <v>114</v>
      </c>
      <c r="D9" s="52">
        <v>1</v>
      </c>
      <c r="E9" s="59">
        <v>0.5</v>
      </c>
      <c r="F9" s="59">
        <v>0.25</v>
      </c>
      <c r="G9" s="59">
        <v>0.25</v>
      </c>
      <c r="H9" s="66" t="s">
        <v>115</v>
      </c>
    </row>
    <row r="10" ht="14.25" spans="1:8">
      <c r="A10" s="63"/>
      <c r="B10" s="57" t="s">
        <v>120</v>
      </c>
      <c r="C10" s="54" t="s">
        <v>114</v>
      </c>
      <c r="D10" s="58">
        <v>0.5</v>
      </c>
      <c r="E10" s="59">
        <v>0.25</v>
      </c>
      <c r="F10" s="67"/>
      <c r="G10" s="68"/>
      <c r="H10" s="69"/>
    </row>
    <row r="11" ht="14.25" spans="1:8">
      <c r="A11" s="63"/>
      <c r="B11" s="63"/>
      <c r="C11" s="58" t="s">
        <v>118</v>
      </c>
      <c r="D11" s="51"/>
      <c r="E11" s="70"/>
      <c r="F11" s="66">
        <v>0.25</v>
      </c>
      <c r="G11" s="66"/>
      <c r="H11" s="66"/>
    </row>
    <row r="12" ht="14.25" spans="1:8">
      <c r="A12" s="63"/>
      <c r="B12" s="53" t="s">
        <v>121</v>
      </c>
      <c r="C12" s="54" t="s">
        <v>114</v>
      </c>
      <c r="D12" s="71">
        <v>2</v>
      </c>
      <c r="E12" s="59">
        <v>1</v>
      </c>
      <c r="F12" s="59">
        <v>0.25</v>
      </c>
      <c r="G12" s="59">
        <v>0.25</v>
      </c>
      <c r="H12" s="66"/>
    </row>
    <row r="13" ht="14.25" spans="1:8">
      <c r="A13" s="64"/>
      <c r="B13" s="53"/>
      <c r="C13" s="52" t="s">
        <v>118</v>
      </c>
      <c r="D13" s="51"/>
      <c r="E13" s="66"/>
      <c r="F13" s="67">
        <v>0.5</v>
      </c>
      <c r="G13" s="68"/>
      <c r="H13" s="69"/>
    </row>
    <row r="14" ht="14.25" spans="1:8">
      <c r="A14" s="72" t="s">
        <v>122</v>
      </c>
      <c r="B14" s="73" t="s">
        <v>123</v>
      </c>
      <c r="C14" s="54" t="s">
        <v>114</v>
      </c>
      <c r="D14" s="58">
        <v>1</v>
      </c>
      <c r="E14" s="59">
        <v>0.5</v>
      </c>
      <c r="F14" s="59"/>
      <c r="G14" s="67"/>
      <c r="H14" s="69"/>
    </row>
    <row r="15" ht="14.25" spans="1:8">
      <c r="A15" s="72"/>
      <c r="B15" s="74"/>
      <c r="C15" s="52" t="s">
        <v>118</v>
      </c>
      <c r="D15" s="51"/>
      <c r="E15" s="65"/>
      <c r="F15" s="65"/>
      <c r="G15" s="66">
        <v>0.5</v>
      </c>
      <c r="H15" s="66"/>
    </row>
    <row r="16" ht="14.25" spans="1:8">
      <c r="A16" s="72"/>
      <c r="B16" s="73" t="s">
        <v>124</v>
      </c>
      <c r="C16" s="54" t="s">
        <v>114</v>
      </c>
      <c r="D16" s="58">
        <v>1</v>
      </c>
      <c r="E16" s="59">
        <v>0.5</v>
      </c>
      <c r="F16" s="59"/>
      <c r="G16" s="67"/>
      <c r="H16" s="69"/>
    </row>
    <row r="17" ht="14.25" spans="1:8">
      <c r="A17" s="72"/>
      <c r="B17" s="74"/>
      <c r="C17" s="52" t="s">
        <v>118</v>
      </c>
      <c r="D17" s="51"/>
      <c r="E17" s="65"/>
      <c r="F17" s="65"/>
      <c r="G17" s="66">
        <v>0.5</v>
      </c>
      <c r="H17" s="66"/>
    </row>
    <row r="18" ht="14.25" spans="1:8">
      <c r="A18" s="72"/>
      <c r="B18" s="56" t="s">
        <v>121</v>
      </c>
      <c r="C18" s="54" t="s">
        <v>114</v>
      </c>
      <c r="D18" s="71">
        <v>2</v>
      </c>
      <c r="E18" s="75">
        <v>1</v>
      </c>
      <c r="F18" s="76"/>
      <c r="G18" s="67"/>
      <c r="H18" s="69"/>
    </row>
    <row r="19" ht="14.25" spans="1:8">
      <c r="A19" s="74"/>
      <c r="B19" s="56"/>
      <c r="C19" s="52" t="s">
        <v>118</v>
      </c>
      <c r="D19" s="51"/>
      <c r="E19" s="67"/>
      <c r="F19" s="69"/>
      <c r="G19" s="67">
        <v>1</v>
      </c>
      <c r="H19" s="69"/>
    </row>
    <row r="20" ht="14.25" spans="1:8">
      <c r="A20" s="53" t="s">
        <v>125</v>
      </c>
      <c r="B20" s="53" t="s">
        <v>126</v>
      </c>
      <c r="C20" s="54" t="s">
        <v>114</v>
      </c>
      <c r="D20" s="58">
        <v>1</v>
      </c>
      <c r="E20" s="59">
        <v>0.25</v>
      </c>
      <c r="F20" s="67"/>
      <c r="G20" s="68"/>
      <c r="H20" s="69"/>
    </row>
    <row r="21" ht="14.25" spans="1:8">
      <c r="A21" s="53"/>
      <c r="B21" s="53"/>
      <c r="C21" s="52" t="s">
        <v>118</v>
      </c>
      <c r="D21" s="71"/>
      <c r="E21" s="70"/>
      <c r="F21" s="66">
        <v>0.25</v>
      </c>
      <c r="G21" s="66"/>
      <c r="H21" s="66"/>
    </row>
    <row r="22" ht="14.25" spans="1:8">
      <c r="A22" s="53"/>
      <c r="B22" s="53"/>
      <c r="C22" s="56" t="s">
        <v>118</v>
      </c>
      <c r="D22" s="51"/>
      <c r="E22" s="66">
        <v>0.5</v>
      </c>
      <c r="F22" s="66"/>
      <c r="G22" s="66"/>
      <c r="H22" s="66"/>
    </row>
    <row r="23" ht="14.25" spans="1:8">
      <c r="A23" s="53"/>
      <c r="B23" s="56" t="s">
        <v>127</v>
      </c>
      <c r="C23" s="54" t="s">
        <v>114</v>
      </c>
      <c r="D23" s="58">
        <v>1</v>
      </c>
      <c r="E23" s="59">
        <v>0.25</v>
      </c>
      <c r="F23" s="67"/>
      <c r="G23" s="68"/>
      <c r="H23" s="69"/>
    </row>
    <row r="24" ht="14.25" spans="1:8">
      <c r="A24" s="53"/>
      <c r="B24" s="56"/>
      <c r="C24" s="52" t="s">
        <v>118</v>
      </c>
      <c r="D24" s="71"/>
      <c r="E24" s="70"/>
      <c r="F24" s="66">
        <v>0.25</v>
      </c>
      <c r="G24" s="66"/>
      <c r="H24" s="66"/>
    </row>
    <row r="25" ht="14.25" spans="1:8">
      <c r="A25" s="53"/>
      <c r="B25" s="56"/>
      <c r="C25" s="56" t="s">
        <v>118</v>
      </c>
      <c r="D25" s="51"/>
      <c r="E25" s="56">
        <v>0.5</v>
      </c>
      <c r="F25" s="56"/>
      <c r="G25" s="56"/>
      <c r="H25" s="56"/>
    </row>
    <row r="26" ht="14.25" spans="1:8">
      <c r="A26" s="53"/>
      <c r="B26" s="56" t="s">
        <v>121</v>
      </c>
      <c r="C26" s="54" t="s">
        <v>114</v>
      </c>
      <c r="D26" s="58">
        <v>2</v>
      </c>
      <c r="E26" s="55">
        <v>0.5</v>
      </c>
      <c r="F26" s="60"/>
      <c r="G26" s="61"/>
      <c r="H26" s="62"/>
    </row>
    <row r="27" ht="14.25" spans="1:8">
      <c r="A27" s="53"/>
      <c r="B27" s="56"/>
      <c r="C27" s="52" t="s">
        <v>118</v>
      </c>
      <c r="D27" s="51"/>
      <c r="E27" s="60">
        <v>1.5</v>
      </c>
      <c r="F27" s="61"/>
      <c r="G27" s="61"/>
      <c r="H27" s="62"/>
    </row>
    <row r="28" ht="14.25" spans="1:8">
      <c r="A28" s="66" t="s">
        <v>128</v>
      </c>
      <c r="B28" s="66" t="s">
        <v>129</v>
      </c>
      <c r="C28" s="54" t="s">
        <v>114</v>
      </c>
      <c r="D28" s="58">
        <v>1.5</v>
      </c>
      <c r="E28" s="55">
        <v>0.5</v>
      </c>
      <c r="F28" s="55">
        <v>0.25</v>
      </c>
      <c r="G28" s="55">
        <v>0.25</v>
      </c>
      <c r="H28" s="56" t="s">
        <v>115</v>
      </c>
    </row>
    <row r="29" ht="14.25" spans="1:8">
      <c r="A29" s="66"/>
      <c r="B29" s="66"/>
      <c r="C29" s="56" t="s">
        <v>118</v>
      </c>
      <c r="D29" s="51"/>
      <c r="E29" s="56">
        <v>0.5</v>
      </c>
      <c r="F29" s="56"/>
      <c r="G29" s="56"/>
      <c r="H29" s="56"/>
    </row>
    <row r="30" ht="28.5" spans="1:8">
      <c r="A30" s="66"/>
      <c r="B30" s="66" t="s">
        <v>130</v>
      </c>
      <c r="C30" s="56" t="s">
        <v>118</v>
      </c>
      <c r="D30" s="52">
        <v>0.5</v>
      </c>
      <c r="E30" s="56">
        <v>0.5</v>
      </c>
      <c r="F30" s="56"/>
      <c r="G30" s="56"/>
      <c r="H30" s="56"/>
    </row>
    <row r="31" ht="14.25" spans="1:8">
      <c r="A31" s="66"/>
      <c r="B31" s="56" t="s">
        <v>121</v>
      </c>
      <c r="C31" s="54" t="s">
        <v>114</v>
      </c>
      <c r="D31" s="58">
        <v>2</v>
      </c>
      <c r="E31" s="55">
        <v>0.5</v>
      </c>
      <c r="F31" s="55">
        <v>0.25</v>
      </c>
      <c r="G31" s="55">
        <v>0.25</v>
      </c>
      <c r="H31" s="56"/>
    </row>
    <row r="32" ht="14.25" spans="1:8">
      <c r="A32" s="66"/>
      <c r="B32" s="56"/>
      <c r="C32" s="52" t="s">
        <v>118</v>
      </c>
      <c r="D32" s="51"/>
      <c r="E32" s="67">
        <v>1</v>
      </c>
      <c r="F32" s="68"/>
      <c r="G32" s="68"/>
      <c r="H32" s="69"/>
    </row>
    <row r="33" ht="14.25" spans="1:8">
      <c r="A33" s="77" t="s">
        <v>131</v>
      </c>
      <c r="B33" s="77" t="s">
        <v>132</v>
      </c>
      <c r="C33" s="56" t="s">
        <v>115</v>
      </c>
      <c r="D33" s="52" t="s">
        <v>115</v>
      </c>
      <c r="E33" s="56" t="s">
        <v>115</v>
      </c>
      <c r="F33" s="56" t="s">
        <v>115</v>
      </c>
      <c r="G33" s="56" t="s">
        <v>115</v>
      </c>
      <c r="H33" s="56" t="s">
        <v>115</v>
      </c>
    </row>
    <row r="34" ht="14.25" spans="1:8">
      <c r="A34" s="56" t="s">
        <v>133</v>
      </c>
      <c r="B34" s="56"/>
      <c r="C34" s="56" t="s">
        <v>114</v>
      </c>
      <c r="D34" s="56" t="s">
        <v>134</v>
      </c>
      <c r="E34" s="56"/>
      <c r="F34" s="56"/>
      <c r="G34" s="56"/>
      <c r="H34" s="56"/>
    </row>
    <row r="35" ht="14.25" spans="1:8">
      <c r="A35" s="56"/>
      <c r="B35" s="56"/>
      <c r="C35" s="56" t="s">
        <v>118</v>
      </c>
      <c r="D35" s="56">
        <v>4</v>
      </c>
      <c r="E35" s="56"/>
      <c r="F35" s="56"/>
      <c r="G35" s="56"/>
      <c r="H35" s="56"/>
    </row>
    <row r="36" ht="14.25" spans="1:8">
      <c r="A36" s="78" t="s">
        <v>135</v>
      </c>
      <c r="B36" s="78"/>
      <c r="C36" s="78"/>
      <c r="D36" s="78"/>
      <c r="E36" s="78"/>
      <c r="F36" s="78"/>
      <c r="G36" s="78"/>
      <c r="H36" s="78"/>
    </row>
    <row r="37" ht="14.25" spans="1:8">
      <c r="A37" s="78" t="s">
        <v>136</v>
      </c>
      <c r="B37" s="78"/>
      <c r="C37" s="78"/>
      <c r="D37" s="78"/>
      <c r="E37" s="78"/>
      <c r="F37" s="78"/>
      <c r="G37" s="78"/>
      <c r="H37" s="78"/>
    </row>
  </sheetData>
  <mergeCells count="55">
    <mergeCell ref="A2:H2"/>
    <mergeCell ref="A3:H3"/>
    <mergeCell ref="E4:H4"/>
    <mergeCell ref="F8:H8"/>
    <mergeCell ref="F11:H11"/>
    <mergeCell ref="F13:H13"/>
    <mergeCell ref="E14:F14"/>
    <mergeCell ref="G15:H15"/>
    <mergeCell ref="E16:F16"/>
    <mergeCell ref="G17:H17"/>
    <mergeCell ref="E18:F18"/>
    <mergeCell ref="G19:H19"/>
    <mergeCell ref="F21:H21"/>
    <mergeCell ref="E22:H22"/>
    <mergeCell ref="F24:H24"/>
    <mergeCell ref="E25:H25"/>
    <mergeCell ref="E27:H27"/>
    <mergeCell ref="E29:H29"/>
    <mergeCell ref="E30:H30"/>
    <mergeCell ref="E32:H32"/>
    <mergeCell ref="D34:H34"/>
    <mergeCell ref="D35:H35"/>
    <mergeCell ref="A36:H36"/>
    <mergeCell ref="A37:H37"/>
    <mergeCell ref="A4:A5"/>
    <mergeCell ref="A7:A13"/>
    <mergeCell ref="A14:A19"/>
    <mergeCell ref="A20:A27"/>
    <mergeCell ref="A28:A32"/>
    <mergeCell ref="B4:B5"/>
    <mergeCell ref="B7:B8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1:B32"/>
    <mergeCell ref="C4:C5"/>
    <mergeCell ref="D4:D5"/>
    <mergeCell ref="D7:D8"/>
    <mergeCell ref="D10:D11"/>
    <mergeCell ref="D12:D13"/>
    <mergeCell ref="D14:D15"/>
    <mergeCell ref="D16:D17"/>
    <mergeCell ref="D18:D19"/>
    <mergeCell ref="D20:D22"/>
    <mergeCell ref="D23:D25"/>
    <mergeCell ref="D26:D27"/>
    <mergeCell ref="D28:D29"/>
    <mergeCell ref="D31:D32"/>
    <mergeCell ref="A34:B3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zoomScale="130" zoomScaleNormal="130" workbookViewId="0">
      <selection activeCell="A2" sqref="A2:L11"/>
    </sheetView>
  </sheetViews>
  <sheetFormatPr defaultColWidth="9" defaultRowHeight="13.5"/>
  <cols>
    <col min="1" max="4" width="8" customWidth="1"/>
    <col min="5" max="12" width="6.5" customWidth="1"/>
    <col min="13" max="13" width="65.5" customWidth="1"/>
  </cols>
  <sheetData>
    <row r="1" ht="14.25" spans="1:1">
      <c r="A1" s="37" t="s">
        <v>137</v>
      </c>
    </row>
    <row r="2" spans="1:12">
      <c r="A2" s="8" t="s">
        <v>138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ht="15" customHeight="1" spans="1:13">
      <c r="A3" s="38" t="s">
        <v>139</v>
      </c>
      <c r="B3" s="38" t="s">
        <v>3</v>
      </c>
      <c r="C3" s="39" t="s">
        <v>140</v>
      </c>
      <c r="D3" s="39" t="s">
        <v>11</v>
      </c>
      <c r="E3" s="39" t="s">
        <v>141</v>
      </c>
      <c r="F3" s="39"/>
      <c r="G3" s="39"/>
      <c r="H3" s="39"/>
      <c r="I3" s="39"/>
      <c r="J3" s="39"/>
      <c r="K3" s="39"/>
      <c r="L3" s="39"/>
      <c r="M3" s="43" t="s">
        <v>9</v>
      </c>
    </row>
    <row r="4" spans="1:13">
      <c r="A4" s="40"/>
      <c r="B4" s="40"/>
      <c r="C4" s="39"/>
      <c r="D4" s="39"/>
      <c r="E4" s="39" t="s">
        <v>108</v>
      </c>
      <c r="F4" s="39" t="s">
        <v>109</v>
      </c>
      <c r="G4" s="39" t="s">
        <v>110</v>
      </c>
      <c r="H4" s="39" t="s">
        <v>111</v>
      </c>
      <c r="I4" s="39" t="s">
        <v>142</v>
      </c>
      <c r="J4" s="39" t="s">
        <v>143</v>
      </c>
      <c r="K4" s="39" t="s">
        <v>144</v>
      </c>
      <c r="L4" s="39" t="s">
        <v>145</v>
      </c>
      <c r="M4" s="44"/>
    </row>
    <row r="5" ht="15" customHeight="1" spans="1:13">
      <c r="A5" s="41" t="s">
        <v>146</v>
      </c>
      <c r="B5" s="41" t="s">
        <v>147</v>
      </c>
      <c r="C5" s="41">
        <v>40</v>
      </c>
      <c r="D5" s="41">
        <v>797</v>
      </c>
      <c r="E5" s="41">
        <v>8.5</v>
      </c>
      <c r="F5" s="41">
        <v>8.5</v>
      </c>
      <c r="G5" s="41">
        <v>8.5</v>
      </c>
      <c r="H5" s="41">
        <v>10.5</v>
      </c>
      <c r="I5" s="41">
        <v>2.5</v>
      </c>
      <c r="J5" s="41">
        <v>0.5</v>
      </c>
      <c r="K5" s="41">
        <v>0.5</v>
      </c>
      <c r="L5" s="41">
        <v>0.5</v>
      </c>
      <c r="M5" s="45" t="s">
        <v>148</v>
      </c>
    </row>
    <row r="6" spans="1:13">
      <c r="A6" s="41"/>
      <c r="B6" s="42" t="s">
        <v>149</v>
      </c>
      <c r="C6" s="41">
        <v>15</v>
      </c>
      <c r="D6" s="41">
        <v>270</v>
      </c>
      <c r="E6" s="41">
        <v>4</v>
      </c>
      <c r="F6" s="41">
        <v>2</v>
      </c>
      <c r="G6" s="41">
        <v>2</v>
      </c>
      <c r="H6" s="41">
        <v>1</v>
      </c>
      <c r="I6" s="41">
        <v>3</v>
      </c>
      <c r="J6" s="41">
        <v>3</v>
      </c>
      <c r="K6" s="41"/>
      <c r="L6" s="41"/>
      <c r="M6" s="46"/>
    </row>
    <row r="7" ht="15" customHeight="1" spans="1:13">
      <c r="A7" s="41" t="s">
        <v>150</v>
      </c>
      <c r="B7" s="42" t="s">
        <v>147</v>
      </c>
      <c r="C7" s="41">
        <v>84</v>
      </c>
      <c r="D7" s="41">
        <v>1586</v>
      </c>
      <c r="E7" s="41">
        <f>SUM(附表一分表一!J26:J58)</f>
        <v>4</v>
      </c>
      <c r="F7" s="41">
        <f>SUM(附表一分表一!K26:K58)</f>
        <v>9</v>
      </c>
      <c r="G7" s="41">
        <f>SUM(附表一分表一!L26:L58)</f>
        <v>11.5</v>
      </c>
      <c r="H7" s="41">
        <f>SUM(附表一分表一!M26:M58)</f>
        <v>11.5</v>
      </c>
      <c r="I7" s="41">
        <f>SUM(附表一分表一!N26:N58)</f>
        <v>10</v>
      </c>
      <c r="J7" s="41">
        <f>SUM(附表一分表一!O26:O58)</f>
        <v>13</v>
      </c>
      <c r="K7" s="41">
        <f>SUM(附表一分表一!P26:P58)</f>
        <v>17.5</v>
      </c>
      <c r="L7" s="41">
        <f>SUM(附表一分表一!Q26:Q58)</f>
        <v>11.5</v>
      </c>
      <c r="M7" s="46"/>
    </row>
    <row r="8" spans="1:13">
      <c r="A8" s="41"/>
      <c r="B8" s="42" t="s">
        <v>149</v>
      </c>
      <c r="C8" s="41">
        <v>15</v>
      </c>
      <c r="D8" s="41">
        <v>270</v>
      </c>
      <c r="E8" s="41">
        <v>3</v>
      </c>
      <c r="F8" s="41">
        <v>3</v>
      </c>
      <c r="G8" s="41">
        <v>1</v>
      </c>
      <c r="H8" s="41">
        <v>2</v>
      </c>
      <c r="I8" s="41">
        <v>2</v>
      </c>
      <c r="J8" s="41">
        <v>2</v>
      </c>
      <c r="K8" s="41">
        <v>2</v>
      </c>
      <c r="L8" s="41"/>
      <c r="M8" s="46"/>
    </row>
    <row r="9" ht="24" spans="1:13">
      <c r="A9" s="41" t="s">
        <v>151</v>
      </c>
      <c r="B9" s="41" t="s">
        <v>147</v>
      </c>
      <c r="C9" s="41">
        <v>5</v>
      </c>
      <c r="D9" s="41">
        <v>90</v>
      </c>
      <c r="E9" s="41">
        <v>4</v>
      </c>
      <c r="F9" s="41">
        <v>1</v>
      </c>
      <c r="G9" s="41"/>
      <c r="H9" s="41"/>
      <c r="I9" s="41"/>
      <c r="J9" s="41"/>
      <c r="K9" s="41"/>
      <c r="L9" s="41"/>
      <c r="M9" s="46"/>
    </row>
    <row r="10" ht="35.1" customHeight="1" spans="1:13">
      <c r="A10" s="41" t="s">
        <v>133</v>
      </c>
      <c r="B10" s="41"/>
      <c r="C10" s="41">
        <v>163</v>
      </c>
      <c r="D10" s="41">
        <f>SUM(D5:D9)</f>
        <v>3013</v>
      </c>
      <c r="E10" s="41">
        <v>23.5</v>
      </c>
      <c r="F10" s="41">
        <v>23.5</v>
      </c>
      <c r="G10" s="41">
        <v>23</v>
      </c>
      <c r="H10" s="41">
        <v>25</v>
      </c>
      <c r="I10" s="41">
        <v>17.5</v>
      </c>
      <c r="J10" s="41">
        <v>18.5</v>
      </c>
      <c r="K10" s="41">
        <v>20</v>
      </c>
      <c r="L10" s="47">
        <v>12</v>
      </c>
      <c r="M10" s="46"/>
    </row>
    <row r="11" ht="51" customHeight="1" spans="1:13">
      <c r="A11" s="39" t="s">
        <v>152</v>
      </c>
      <c r="B11" s="39"/>
      <c r="C11" s="41" t="s">
        <v>153</v>
      </c>
      <c r="D11" s="12"/>
      <c r="E11" s="12"/>
      <c r="F11" s="12"/>
      <c r="G11" s="12"/>
      <c r="H11" s="12"/>
      <c r="I11" s="12"/>
      <c r="J11" s="12"/>
      <c r="K11" s="12"/>
      <c r="L11" s="12"/>
      <c r="M11" s="46"/>
    </row>
  </sheetData>
  <mergeCells count="13">
    <mergeCell ref="A2:L2"/>
    <mergeCell ref="E3:L3"/>
    <mergeCell ref="A10:B10"/>
    <mergeCell ref="A11:B11"/>
    <mergeCell ref="C11:L11"/>
    <mergeCell ref="A3:A4"/>
    <mergeCell ref="A5:A6"/>
    <mergeCell ref="A7:A8"/>
    <mergeCell ref="B3:B4"/>
    <mergeCell ref="C3:C4"/>
    <mergeCell ref="D3:D4"/>
    <mergeCell ref="M3:M4"/>
    <mergeCell ref="M5:M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E5" sqref="E5"/>
    </sheetView>
  </sheetViews>
  <sheetFormatPr defaultColWidth="9" defaultRowHeight="13.5" outlineLevelRow="4"/>
  <cols>
    <col min="1" max="1" width="82" style="2" customWidth="1"/>
  </cols>
  <sheetData>
    <row r="1" spans="1:1">
      <c r="A1" s="3" t="s">
        <v>154</v>
      </c>
    </row>
    <row r="2" ht="54" spans="1:1">
      <c r="A2" s="4" t="s">
        <v>155</v>
      </c>
    </row>
    <row r="3" ht="54" spans="1:1">
      <c r="A3" s="19" t="s">
        <v>156</v>
      </c>
    </row>
    <row r="4" ht="42" spans="1:1">
      <c r="A4" s="19" t="s">
        <v>157</v>
      </c>
    </row>
    <row r="5" spans="1:1">
      <c r="A5" s="19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"/>
  <sheetViews>
    <sheetView workbookViewId="0">
      <selection activeCell="L15" sqref="L15"/>
    </sheetView>
  </sheetViews>
  <sheetFormatPr defaultColWidth="9" defaultRowHeight="13.5"/>
  <sheetData>
    <row r="1" spans="1:1">
      <c r="A1" t="s">
        <v>158</v>
      </c>
    </row>
    <row r="2" ht="20.25" spans="1:18">
      <c r="A2" s="20" t="s">
        <v>159</v>
      </c>
      <c r="B2" s="20"/>
      <c r="C2" s="20"/>
      <c r="D2" s="20"/>
      <c r="E2" s="20"/>
      <c r="F2" s="21"/>
      <c r="G2" s="20"/>
      <c r="H2" s="20"/>
      <c r="I2" s="20"/>
      <c r="K2" s="35"/>
      <c r="L2" s="35"/>
      <c r="M2" s="35"/>
      <c r="N2" s="35"/>
      <c r="O2" s="35"/>
      <c r="P2" s="35"/>
      <c r="Q2" s="35"/>
      <c r="R2" s="35"/>
    </row>
    <row r="3" spans="1:9">
      <c r="A3" s="22" t="s">
        <v>139</v>
      </c>
      <c r="B3" s="22" t="s">
        <v>3</v>
      </c>
      <c r="C3" s="22" t="s">
        <v>140</v>
      </c>
      <c r="D3" s="22" t="s">
        <v>11</v>
      </c>
      <c r="E3" s="23" t="s">
        <v>160</v>
      </c>
      <c r="F3" s="24" t="s">
        <v>161</v>
      </c>
      <c r="G3" s="25"/>
      <c r="H3" s="26"/>
      <c r="I3" s="36"/>
    </row>
    <row r="4" ht="51" spans="1:9">
      <c r="A4" s="27"/>
      <c r="B4" s="27"/>
      <c r="C4" s="27"/>
      <c r="D4" s="27"/>
      <c r="E4" s="28"/>
      <c r="F4" s="29" t="s">
        <v>162</v>
      </c>
      <c r="G4" s="30" t="s">
        <v>163</v>
      </c>
      <c r="H4" s="29" t="s">
        <v>13</v>
      </c>
      <c r="I4" s="30" t="s">
        <v>163</v>
      </c>
    </row>
    <row r="5" ht="25.5" spans="1:9">
      <c r="A5" s="12" t="s">
        <v>146</v>
      </c>
      <c r="B5" s="12" t="s">
        <v>18</v>
      </c>
      <c r="C5" s="31">
        <v>40</v>
      </c>
      <c r="D5" s="31">
        <v>797</v>
      </c>
      <c r="E5" s="32">
        <f>D5/D13</f>
        <v>0.26452041154995</v>
      </c>
      <c r="F5" s="31">
        <v>628</v>
      </c>
      <c r="G5" s="32">
        <f>F5/D7</f>
        <v>0.588566073102156</v>
      </c>
      <c r="H5" s="31">
        <v>168</v>
      </c>
      <c r="I5" s="32">
        <f>H5/D7</f>
        <v>0.157450796626054</v>
      </c>
    </row>
    <row r="6" ht="25.5" spans="1:9">
      <c r="A6" s="12"/>
      <c r="B6" s="12" t="s">
        <v>164</v>
      </c>
      <c r="C6" s="31">
        <v>15</v>
      </c>
      <c r="D6" s="31">
        <v>270</v>
      </c>
      <c r="E6" s="32">
        <f>D6/D13</f>
        <v>0.0896116827082642</v>
      </c>
      <c r="F6" s="31">
        <v>220</v>
      </c>
      <c r="G6" s="32">
        <f t="shared" ref="G6:G11" si="0">F6/D7</f>
        <v>0.206185567010309</v>
      </c>
      <c r="H6" s="31">
        <v>50</v>
      </c>
      <c r="I6" s="32">
        <f t="shared" ref="I6:I11" si="1">H6/D7</f>
        <v>0.0468603561387067</v>
      </c>
    </row>
    <row r="7" spans="1:9">
      <c r="A7" s="12"/>
      <c r="B7" s="12" t="s">
        <v>165</v>
      </c>
      <c r="C7" s="12">
        <f t="shared" ref="C7:F7" si="2">SUM(C5:C6)</f>
        <v>55</v>
      </c>
      <c r="D7" s="12">
        <f t="shared" si="2"/>
        <v>1067</v>
      </c>
      <c r="E7" s="32">
        <f>D7/D13</f>
        <v>0.354132094258214</v>
      </c>
      <c r="F7" s="12">
        <f t="shared" si="2"/>
        <v>848</v>
      </c>
      <c r="G7" s="32">
        <f t="shared" ref="G7:G13" si="3">F7/D7</f>
        <v>0.794751640112465</v>
      </c>
      <c r="H7" s="12">
        <f>SUM(H5:H6)</f>
        <v>218</v>
      </c>
      <c r="I7" s="32">
        <f t="shared" ref="I7:I13" si="4">H7/D7</f>
        <v>0.204311152764761</v>
      </c>
    </row>
    <row r="8" ht="25.5" spans="1:9">
      <c r="A8" s="12" t="s">
        <v>150</v>
      </c>
      <c r="B8" s="12" t="s">
        <v>43</v>
      </c>
      <c r="C8" s="31">
        <v>84</v>
      </c>
      <c r="D8" s="31">
        <v>1586</v>
      </c>
      <c r="E8" s="32">
        <f>D8/D13</f>
        <v>0.526385662130767</v>
      </c>
      <c r="F8" s="31">
        <v>1098</v>
      </c>
      <c r="G8" s="32">
        <f>F8/D10</f>
        <v>0.591594827586207</v>
      </c>
      <c r="H8" s="31">
        <v>396</v>
      </c>
      <c r="I8" s="32">
        <f>H8/D10</f>
        <v>0.213362068965517</v>
      </c>
    </row>
    <row r="9" ht="25.5" spans="1:9">
      <c r="A9" s="12"/>
      <c r="B9" s="14" t="s">
        <v>79</v>
      </c>
      <c r="C9" s="33">
        <v>15</v>
      </c>
      <c r="D9" s="33">
        <v>270</v>
      </c>
      <c r="E9" s="32">
        <f>D9/D13</f>
        <v>0.0896116827082642</v>
      </c>
      <c r="F9" s="31">
        <v>240</v>
      </c>
      <c r="G9" s="32">
        <f t="shared" si="0"/>
        <v>0.129310344827586</v>
      </c>
      <c r="H9" s="31">
        <v>30</v>
      </c>
      <c r="I9" s="32">
        <f t="shared" si="1"/>
        <v>0.0161637931034483</v>
      </c>
    </row>
    <row r="10" spans="1:9">
      <c r="A10" s="12"/>
      <c r="B10" s="12" t="s">
        <v>165</v>
      </c>
      <c r="C10" s="12">
        <f t="shared" ref="C10:F10" si="5">SUM(C8:C9)</f>
        <v>99</v>
      </c>
      <c r="D10" s="12">
        <f t="shared" si="5"/>
        <v>1856</v>
      </c>
      <c r="E10" s="32">
        <f>D10/D13</f>
        <v>0.615997344839031</v>
      </c>
      <c r="F10" s="12">
        <f t="shared" si="5"/>
        <v>1338</v>
      </c>
      <c r="G10" s="32">
        <f t="shared" si="3"/>
        <v>0.720905172413793</v>
      </c>
      <c r="H10" s="12">
        <f>SUM(H8:H9)</f>
        <v>426</v>
      </c>
      <c r="I10" s="32">
        <f t="shared" si="4"/>
        <v>0.229525862068966</v>
      </c>
    </row>
    <row r="11" spans="1:9">
      <c r="A11" s="12" t="s">
        <v>151</v>
      </c>
      <c r="B11" s="12" t="s">
        <v>147</v>
      </c>
      <c r="C11" s="31">
        <v>5</v>
      </c>
      <c r="D11" s="31">
        <v>90</v>
      </c>
      <c r="E11" s="32">
        <f>D11/D13</f>
        <v>0.0298705609027547</v>
      </c>
      <c r="F11" s="31">
        <v>90</v>
      </c>
      <c r="G11" s="32">
        <f t="shared" si="0"/>
        <v>1</v>
      </c>
      <c r="H11" s="31">
        <v>0</v>
      </c>
      <c r="I11" s="32">
        <f t="shared" si="1"/>
        <v>0</v>
      </c>
    </row>
    <row r="12" spans="1:9">
      <c r="A12" s="12"/>
      <c r="B12" s="13" t="s">
        <v>165</v>
      </c>
      <c r="C12" s="12">
        <f t="shared" ref="C12:F12" si="6">SUM(C11:C11)</f>
        <v>5</v>
      </c>
      <c r="D12" s="12">
        <f t="shared" si="6"/>
        <v>90</v>
      </c>
      <c r="E12" s="32">
        <f>D12/D13</f>
        <v>0.0298705609027547</v>
      </c>
      <c r="F12" s="12">
        <f t="shared" si="6"/>
        <v>90</v>
      </c>
      <c r="G12" s="32">
        <f t="shared" si="3"/>
        <v>1</v>
      </c>
      <c r="H12" s="12">
        <f>SUM(H11:H11)</f>
        <v>0</v>
      </c>
      <c r="I12" s="32">
        <f t="shared" si="4"/>
        <v>0</v>
      </c>
    </row>
    <row r="13" spans="1:9">
      <c r="A13" s="12" t="s">
        <v>133</v>
      </c>
      <c r="B13" s="12"/>
      <c r="C13" s="12">
        <f t="shared" ref="C13:F13" si="7">SUM(C5:C6,C8:C9,C11)</f>
        <v>159</v>
      </c>
      <c r="D13" s="12">
        <f t="shared" si="7"/>
        <v>3013</v>
      </c>
      <c r="E13" s="32">
        <f>D13/D13</f>
        <v>1</v>
      </c>
      <c r="F13" s="12">
        <f t="shared" si="7"/>
        <v>2276</v>
      </c>
      <c r="G13" s="32">
        <f t="shared" si="3"/>
        <v>0.755393295718553</v>
      </c>
      <c r="H13" s="12">
        <f>SUM(H5:H6,H8:H9,H11)</f>
        <v>644</v>
      </c>
      <c r="I13" s="32">
        <f t="shared" si="4"/>
        <v>0.213740458015267</v>
      </c>
    </row>
    <row r="14" spans="5:9">
      <c r="E14" s="34"/>
      <c r="G14" s="34"/>
      <c r="I14" s="34"/>
    </row>
    <row r="15" spans="5:9">
      <c r="E15" s="34"/>
      <c r="G15" s="34"/>
      <c r="I15" s="34"/>
    </row>
    <row r="16" spans="5:9">
      <c r="E16" s="34"/>
      <c r="G16" s="34"/>
      <c r="I16" s="34"/>
    </row>
    <row r="17" spans="5:9">
      <c r="E17" s="34"/>
      <c r="G17" s="34"/>
      <c r="I17" s="34"/>
    </row>
    <row r="18" spans="5:9">
      <c r="E18" s="34"/>
      <c r="G18" s="34"/>
      <c r="I18" s="34"/>
    </row>
    <row r="19" spans="5:9">
      <c r="E19" s="34"/>
      <c r="G19" s="34"/>
      <c r="I19" s="34"/>
    </row>
    <row r="20" spans="5:9">
      <c r="E20" s="34"/>
      <c r="G20" s="34"/>
      <c r="I20" s="34"/>
    </row>
    <row r="21" spans="5:9">
      <c r="E21" s="34"/>
      <c r="G21" s="34"/>
      <c r="I21" s="34"/>
    </row>
    <row r="22" spans="5:9">
      <c r="E22" s="34"/>
      <c r="G22" s="34"/>
      <c r="I22" s="34"/>
    </row>
    <row r="23" spans="5:9">
      <c r="E23" s="34"/>
      <c r="G23" s="34"/>
      <c r="I23" s="34"/>
    </row>
    <row r="24" spans="5:9">
      <c r="E24" s="34"/>
      <c r="G24" s="34"/>
      <c r="I24" s="34"/>
    </row>
    <row r="25" spans="5:9">
      <c r="E25" s="34"/>
      <c r="G25" s="34"/>
      <c r="I25" s="34"/>
    </row>
    <row r="26" spans="5:9">
      <c r="E26" s="34"/>
      <c r="G26" s="34"/>
      <c r="I26" s="34"/>
    </row>
    <row r="27" spans="5:9">
      <c r="E27" s="34"/>
      <c r="G27" s="34"/>
      <c r="I27" s="34"/>
    </row>
    <row r="28" spans="5:9">
      <c r="E28" s="34"/>
      <c r="G28" s="34"/>
      <c r="I28" s="34"/>
    </row>
    <row r="29" spans="5:9">
      <c r="E29" s="34"/>
      <c r="G29" s="34"/>
      <c r="I29" s="34"/>
    </row>
    <row r="30" spans="5:9">
      <c r="E30" s="34"/>
      <c r="G30" s="34"/>
      <c r="I30" s="34"/>
    </row>
    <row r="31" spans="5:9">
      <c r="E31" s="34"/>
      <c r="G31" s="34"/>
      <c r="I31" s="34"/>
    </row>
    <row r="32" spans="5:9">
      <c r="E32" s="34"/>
      <c r="G32" s="34"/>
      <c r="I32" s="34"/>
    </row>
    <row r="33" spans="5:9">
      <c r="E33" s="34"/>
      <c r="G33" s="34"/>
      <c r="I33" s="34"/>
    </row>
    <row r="34" spans="5:9">
      <c r="E34" s="34"/>
      <c r="G34" s="34"/>
      <c r="I34" s="34"/>
    </row>
    <row r="35" spans="5:9">
      <c r="E35" s="34"/>
      <c r="G35" s="34"/>
      <c r="I35" s="34"/>
    </row>
    <row r="36" spans="5:9">
      <c r="E36" s="34"/>
      <c r="G36" s="34"/>
      <c r="I36" s="34"/>
    </row>
    <row r="37" spans="5:9">
      <c r="E37" s="34"/>
      <c r="G37" s="34"/>
      <c r="I37" s="34"/>
    </row>
    <row r="38" spans="5:9">
      <c r="E38" s="34"/>
      <c r="G38" s="34"/>
      <c r="I38" s="34"/>
    </row>
    <row r="39" spans="5:9">
      <c r="E39" s="34"/>
      <c r="G39" s="34"/>
      <c r="I39" s="34"/>
    </row>
    <row r="40" spans="5:9">
      <c r="E40" s="34"/>
      <c r="G40" s="34"/>
      <c r="I40" s="34"/>
    </row>
    <row r="41" spans="5:9">
      <c r="E41" s="34"/>
      <c r="G41" s="34"/>
      <c r="I41" s="34"/>
    </row>
    <row r="42" spans="5:9">
      <c r="E42" s="34"/>
      <c r="G42" s="34"/>
      <c r="I42" s="34"/>
    </row>
    <row r="43" spans="5:9">
      <c r="E43" s="34"/>
      <c r="G43" s="34"/>
      <c r="I43" s="34"/>
    </row>
    <row r="44" spans="5:9">
      <c r="E44" s="34"/>
      <c r="G44" s="34"/>
      <c r="I44" s="34"/>
    </row>
    <row r="45" spans="5:9">
      <c r="E45" s="34"/>
      <c r="G45" s="34"/>
      <c r="I45" s="34"/>
    </row>
    <row r="46" spans="5:9">
      <c r="E46" s="34"/>
      <c r="G46" s="34"/>
      <c r="I46" s="34"/>
    </row>
    <row r="47" spans="5:9">
      <c r="E47" s="34"/>
      <c r="G47" s="34"/>
      <c r="I47" s="34"/>
    </row>
    <row r="48" spans="5:9">
      <c r="E48" s="34"/>
      <c r="G48" s="34"/>
      <c r="I48" s="34"/>
    </row>
    <row r="49" spans="5:9">
      <c r="E49" s="34"/>
      <c r="G49" s="34"/>
      <c r="I49" s="34"/>
    </row>
    <row r="50" spans="5:9">
      <c r="E50" s="34"/>
      <c r="G50" s="34"/>
      <c r="I50" s="34"/>
    </row>
    <row r="51" spans="5:9">
      <c r="E51" s="34"/>
      <c r="G51" s="34"/>
      <c r="I51" s="34"/>
    </row>
    <row r="52" spans="5:9">
      <c r="E52" s="34"/>
      <c r="G52" s="34"/>
      <c r="I52" s="34"/>
    </row>
    <row r="53" spans="5:9">
      <c r="E53" s="34"/>
      <c r="G53" s="34"/>
      <c r="I53" s="34"/>
    </row>
    <row r="54" spans="5:9">
      <c r="E54" s="34"/>
      <c r="G54" s="34"/>
      <c r="I54" s="34"/>
    </row>
    <row r="55" spans="5:9">
      <c r="E55" s="34"/>
      <c r="G55" s="34"/>
      <c r="I55" s="34"/>
    </row>
    <row r="56" spans="5:9">
      <c r="E56" s="34"/>
      <c r="G56" s="34"/>
      <c r="I56" s="34"/>
    </row>
  </sheetData>
  <sheetProtection password="CA9C" sheet="1" objects="1"/>
  <mergeCells count="11">
    <mergeCell ref="A2:H2"/>
    <mergeCell ref="F3:I3"/>
    <mergeCell ref="A13:B13"/>
    <mergeCell ref="A3:A4"/>
    <mergeCell ref="A5:A7"/>
    <mergeCell ref="A8:A10"/>
    <mergeCell ref="A11:A12"/>
    <mergeCell ref="B3:B4"/>
    <mergeCell ref="C3:C4"/>
    <mergeCell ref="D3:D4"/>
    <mergeCell ref="E3:E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E5" sqref="E5"/>
    </sheetView>
  </sheetViews>
  <sheetFormatPr defaultColWidth="9" defaultRowHeight="13.5" outlineLevelRow="4"/>
  <cols>
    <col min="1" max="1" width="81.75" style="2" customWidth="1"/>
  </cols>
  <sheetData>
    <row r="1" spans="1:1">
      <c r="A1" s="3" t="s">
        <v>166</v>
      </c>
    </row>
    <row r="2" ht="28.5" spans="1:1">
      <c r="A2" s="18" t="s">
        <v>167</v>
      </c>
    </row>
    <row r="3" ht="42" spans="1:1">
      <c r="A3" s="18" t="s">
        <v>168</v>
      </c>
    </row>
    <row r="4" ht="27" spans="1:1">
      <c r="A4" s="19" t="s">
        <v>169</v>
      </c>
    </row>
    <row r="5" spans="1:1">
      <c r="A5" s="4" t="s">
        <v>170</v>
      </c>
    </row>
  </sheetData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H7"/>
    </sheetView>
  </sheetViews>
  <sheetFormatPr defaultColWidth="9" defaultRowHeight="13.5" outlineLevelRow="6" outlineLevelCol="7"/>
  <cols>
    <col min="1" max="1" width="18.125" customWidth="1"/>
    <col min="2" max="2" width="11.125" customWidth="1"/>
    <col min="3" max="5" width="8.625" customWidth="1"/>
    <col min="6" max="6" width="8.625" style="1" customWidth="1"/>
    <col min="7" max="7" width="13.625" customWidth="1"/>
    <col min="8" max="8" width="8.625" customWidth="1"/>
  </cols>
  <sheetData>
    <row r="1" ht="14.25" spans="1:3">
      <c r="A1" s="6" t="s">
        <v>171</v>
      </c>
      <c r="B1" s="6"/>
      <c r="C1" s="7"/>
    </row>
    <row r="2" spans="1:8">
      <c r="A2" s="8" t="s">
        <v>172</v>
      </c>
      <c r="B2" s="8"/>
      <c r="C2" s="8"/>
      <c r="D2" s="8"/>
      <c r="E2" s="8"/>
      <c r="F2" s="9"/>
      <c r="G2" s="8"/>
      <c r="H2" s="8"/>
    </row>
    <row r="3" ht="38.25" spans="1:8">
      <c r="A3" s="10" t="s">
        <v>173</v>
      </c>
      <c r="B3" s="10" t="s">
        <v>174</v>
      </c>
      <c r="C3" s="10" t="s">
        <v>175</v>
      </c>
      <c r="D3" s="10" t="s">
        <v>10</v>
      </c>
      <c r="E3" s="10" t="s">
        <v>11</v>
      </c>
      <c r="F3" s="11" t="s">
        <v>176</v>
      </c>
      <c r="G3" s="10" t="s">
        <v>177</v>
      </c>
      <c r="H3" s="10" t="s">
        <v>178</v>
      </c>
    </row>
    <row r="4" ht="25.5" spans="1:8">
      <c r="A4" s="12" t="s">
        <v>179</v>
      </c>
      <c r="B4" s="12" t="s">
        <v>180</v>
      </c>
      <c r="C4" s="12">
        <v>6</v>
      </c>
      <c r="D4" s="12">
        <v>1</v>
      </c>
      <c r="E4" s="12">
        <v>50</v>
      </c>
      <c r="F4" s="13">
        <v>1</v>
      </c>
      <c r="G4" s="12" t="s">
        <v>179</v>
      </c>
      <c r="H4" s="14"/>
    </row>
    <row r="5" ht="25.5" customHeight="1" spans="1:8">
      <c r="A5" s="12" t="s">
        <v>181</v>
      </c>
      <c r="B5" s="12" t="s">
        <v>180</v>
      </c>
      <c r="C5" s="12">
        <v>8</v>
      </c>
      <c r="D5" s="12">
        <v>4</v>
      </c>
      <c r="E5" s="12">
        <v>480</v>
      </c>
      <c r="F5" s="13">
        <v>12</v>
      </c>
      <c r="G5" s="12" t="s">
        <v>182</v>
      </c>
      <c r="H5" s="12"/>
    </row>
    <row r="6" spans="1:8">
      <c r="A6" s="15"/>
      <c r="B6" s="15"/>
      <c r="C6" s="15"/>
      <c r="D6" s="15"/>
      <c r="E6" s="14"/>
      <c r="F6" s="13"/>
      <c r="G6" s="14"/>
      <c r="H6" s="14"/>
    </row>
    <row r="7" spans="1:8">
      <c r="A7" s="12" t="s">
        <v>165</v>
      </c>
      <c r="B7" s="16"/>
      <c r="C7" s="16"/>
      <c r="D7" s="12">
        <v>4</v>
      </c>
      <c r="E7" s="12">
        <v>530</v>
      </c>
      <c r="F7" s="13">
        <v>13</v>
      </c>
      <c r="G7" s="16"/>
      <c r="H7" s="17"/>
    </row>
  </sheetData>
  <mergeCells count="1">
    <mergeCell ref="A2:H2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E5" sqref="E5"/>
    </sheetView>
  </sheetViews>
  <sheetFormatPr defaultColWidth="9" defaultRowHeight="13.5" outlineLevelRow="3"/>
  <cols>
    <col min="1" max="1" width="81.5" style="2" customWidth="1"/>
  </cols>
  <sheetData>
    <row r="1" spans="1:1">
      <c r="A1" s="3" t="s">
        <v>183</v>
      </c>
    </row>
    <row r="2" ht="27" spans="1:1">
      <c r="A2" s="4" t="s">
        <v>184</v>
      </c>
    </row>
    <row r="3" s="1" customFormat="1" ht="15" spans="1:1">
      <c r="A3" s="5" t="s">
        <v>185</v>
      </c>
    </row>
    <row r="4" spans="1:1">
      <c r="A4" s="4" t="s">
        <v>186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附表一分表一</vt:lpstr>
      <vt:lpstr>附表一分表二</vt:lpstr>
      <vt:lpstr>附表二</vt:lpstr>
      <vt:lpstr>附表二填写要求</vt:lpstr>
      <vt:lpstr>附表三</vt:lpstr>
      <vt:lpstr>附表三填写要求</vt:lpstr>
      <vt:lpstr>附表四</vt:lpstr>
      <vt:lpstr>附表四填写要求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春晓</cp:lastModifiedBy>
  <dcterms:created xsi:type="dcterms:W3CDTF">2020-05-26T01:49:00Z</dcterms:created>
  <cp:lastPrinted>2021-03-22T09:08:00Z</cp:lastPrinted>
  <dcterms:modified xsi:type="dcterms:W3CDTF">2021-07-25T05:40:41Z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05D150BC424044DEB3A42462974AF56B</vt:lpwstr>
  </property>
</Properties>
</file>