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附表一分表一" sheetId="19" r:id="rId1"/>
    <sheet name="附表一分表二" sheetId="22" r:id="rId2"/>
    <sheet name="附表二" sheetId="7" r:id="rId3"/>
    <sheet name="附表二填写要求" sheetId="8" r:id="rId4"/>
    <sheet name="附表三" sheetId="20" r:id="rId5"/>
    <sheet name="附表三填写要求" sheetId="10" r:id="rId6"/>
    <sheet name="附表四" sheetId="11" r:id="rId7"/>
    <sheet name="附表四填写要求" sheetId="12" r:id="rId8"/>
    <sheet name="附表五分表一" sheetId="13" r:id="rId9"/>
    <sheet name="分表一填写要求" sheetId="14" r:id="rId10"/>
    <sheet name="附表五分表二" sheetId="17" r:id="rId11"/>
    <sheet name="分表二填写要求" sheetId="15" r:id="rId12"/>
    <sheet name="附表五分表三" sheetId="18" r:id="rId13"/>
    <sheet name="分表三填写要求" sheetId="16" r:id="rId14"/>
  </sheets>
  <definedNames>
    <definedName name="_ftnref1" localSheetId="0">附表一分表一!$F$20</definedName>
    <definedName name="_xlnm.Print_Titles" localSheetId="0">附表一分表一!$2:$5</definedName>
  </definedNames>
  <calcPr calcId="144525"/>
</workbook>
</file>

<file path=xl/sharedStrings.xml><?xml version="1.0" encoding="utf-8"?>
<sst xmlns="http://schemas.openxmlformats.org/spreadsheetml/2006/main" count="659" uniqueCount="276">
  <si>
    <t>附表一</t>
  </si>
  <si>
    <t>分表一</t>
  </si>
  <si>
    <t xml:space="preserve">课程计划进程表  </t>
  </si>
  <si>
    <t xml:space="preserve">  </t>
  </si>
  <si>
    <t>学分修读要求</t>
  </si>
  <si>
    <t>课程中文名称</t>
  </si>
  <si>
    <t>课程英文名称</t>
  </si>
  <si>
    <t>课程学分、学时分配</t>
  </si>
  <si>
    <t>各学年、学期每周课内学时</t>
  </si>
  <si>
    <t>学分</t>
  </si>
  <si>
    <t>总学时</t>
  </si>
  <si>
    <t>讲授学时</t>
  </si>
  <si>
    <t>实践学时</t>
  </si>
  <si>
    <t>1学年</t>
  </si>
  <si>
    <t>2学年</t>
  </si>
  <si>
    <t>3学年</t>
  </si>
  <si>
    <t>4学年</t>
  </si>
  <si>
    <t>公共必修课</t>
  </si>
  <si>
    <t>大学英语（一）</t>
  </si>
  <si>
    <t>College English</t>
  </si>
  <si>
    <t>大学英语（二）</t>
  </si>
  <si>
    <t>大学英语（三）</t>
  </si>
  <si>
    <t>大学英语（四）</t>
  </si>
  <si>
    <t>Business English</t>
  </si>
  <si>
    <t>体育（一）</t>
  </si>
  <si>
    <t>Physical Education</t>
  </si>
  <si>
    <t>体育（二）</t>
  </si>
  <si>
    <t>体育（三）</t>
  </si>
  <si>
    <t>体育（四）</t>
  </si>
  <si>
    <t>思想道德修养和法律基础</t>
  </si>
  <si>
    <t>Ideological and Moral Cultivation and Legal Basis</t>
  </si>
  <si>
    <t>中国近现代史纲要</t>
  </si>
  <si>
    <t>Outline of Modern History of China</t>
  </si>
  <si>
    <t>马克思主义基本原理概论</t>
  </si>
  <si>
    <t>Introduction to the Basic Principle of Marxism</t>
  </si>
  <si>
    <t xml:space="preserve"> </t>
  </si>
  <si>
    <t>毛泽东思想和中国特色社会主义理论体系概论</t>
  </si>
  <si>
    <t>Mao Zedong Thought and Theoretical System of Socialism with Chinese Characteristics</t>
  </si>
  <si>
    <r>
      <rPr>
        <sz val="10.5"/>
        <color rgb="FF000000"/>
        <rFont val="楷体"/>
        <charset val="134"/>
      </rPr>
      <t>毛泽东思想和中国特色社会主义理论体系概论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楷体"/>
        <charset val="134"/>
      </rPr>
      <t>实践）</t>
    </r>
  </si>
  <si>
    <t>Introduction to Mao Zedong Thought and Chinese Characteristic Socialism Theory System (Practice)</t>
  </si>
  <si>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楷体"/>
        <charset val="134"/>
      </rPr>
      <t>（</t>
    </r>
    <r>
      <rPr>
        <sz val="10.5"/>
        <color rgb="FF000000"/>
        <rFont val="Times New Roman"/>
        <charset val="134"/>
      </rPr>
      <t>12</t>
    </r>
    <r>
      <rPr>
        <sz val="10.5"/>
        <color rgb="FF000000"/>
        <rFont val="楷体"/>
        <charset val="134"/>
      </rPr>
      <t>周）</t>
    </r>
  </si>
  <si>
    <t>形势与政策</t>
  </si>
  <si>
    <t>Situation and Policy</t>
  </si>
  <si>
    <t>人文社科模块</t>
  </si>
  <si>
    <t>Humanities Modul</t>
  </si>
  <si>
    <t>自然科学模块</t>
  </si>
  <si>
    <t>Social Science Module</t>
  </si>
  <si>
    <t>公共必修课学分（学时）小计</t>
  </si>
  <si>
    <t>美育限定性选修课</t>
  </si>
  <si>
    <t>美育限定性选修课须修读不少于2学分</t>
  </si>
  <si>
    <t xml:space="preserve">校级公选课
</t>
  </si>
  <si>
    <t>校级公选课须修读不少于15 学分</t>
  </si>
  <si>
    <t>公共选修课学分（学时）小计</t>
  </si>
  <si>
    <t>专业必修课</t>
  </si>
  <si>
    <t>专业核心课</t>
  </si>
  <si>
    <t>管理学原理</t>
  </si>
  <si>
    <t>Principles of Management Science</t>
  </si>
  <si>
    <t>公共管理导论</t>
  </si>
  <si>
    <t>Introduction to Public Management</t>
  </si>
  <si>
    <t>健康管理学</t>
  </si>
  <si>
    <t>Health Management</t>
  </si>
  <si>
    <t>健康保险学</t>
  </si>
  <si>
    <t>Health Insurance</t>
  </si>
  <si>
    <t>健康信息管理</t>
  </si>
  <si>
    <t>Health Information Management</t>
  </si>
  <si>
    <t>社会学概论</t>
  </si>
  <si>
    <t>Introduction to Sociology</t>
  </si>
  <si>
    <t>大数据分析与应用</t>
  </si>
  <si>
    <t>Big Data Analysis and Application</t>
  </si>
  <si>
    <t>医学伦理学</t>
  </si>
  <si>
    <t>Medical ethics</t>
  </si>
  <si>
    <t>专业核心课学分（学时）小计</t>
  </si>
  <si>
    <t>专业方向课</t>
  </si>
  <si>
    <t>社会医学</t>
  </si>
  <si>
    <t>Social Medicine</t>
  </si>
  <si>
    <t>预防医学</t>
  </si>
  <si>
    <t>Preventive Medicine</t>
  </si>
  <si>
    <t>临床医学基础（诊断学、医技）</t>
  </si>
  <si>
    <t>Fundamentals of Clinical Medicine</t>
  </si>
  <si>
    <t>中医学（双语）</t>
  </si>
  <si>
    <t>Traditional Chinese Medicine</t>
  </si>
  <si>
    <t>政治学原理</t>
  </si>
  <si>
    <t>Principles of Political Science</t>
  </si>
  <si>
    <t>民商法</t>
  </si>
  <si>
    <t>Civil and Commercial Law</t>
  </si>
  <si>
    <t>经济学原理</t>
  </si>
  <si>
    <t>Principles of Economics</t>
  </si>
  <si>
    <t>健康经济学</t>
  </si>
  <si>
    <t>Health Economics</t>
  </si>
  <si>
    <t>健康管理与创新创业</t>
  </si>
  <si>
    <t xml:space="preserve">Innovation and Entrepreneurship in Health Management and </t>
  </si>
  <si>
    <t>专业方向课学分（学时）小计</t>
  </si>
  <si>
    <t>毕业论文/设计</t>
  </si>
  <si>
    <t>毕业论文（设计）</t>
  </si>
  <si>
    <t>Graduation Thesis (Project)</t>
  </si>
  <si>
    <t>劳动教育课</t>
  </si>
  <si>
    <t>专业实习</t>
  </si>
  <si>
    <r>
      <rPr>
        <sz val="10.5"/>
        <color theme="1"/>
        <rFont val="楷体"/>
        <charset val="134"/>
      </rPr>
      <t>就业指导（理论</t>
    </r>
    <r>
      <rPr>
        <sz val="10.5"/>
        <color theme="1"/>
        <rFont val="Times New Roman"/>
        <charset val="134"/>
      </rPr>
      <t>+</t>
    </r>
    <r>
      <rPr>
        <sz val="10.5"/>
        <color theme="1"/>
        <rFont val="楷体"/>
        <charset val="134"/>
      </rPr>
      <t>实践）</t>
    </r>
  </si>
  <si>
    <t>劳动教育课学分（学时）小计</t>
  </si>
  <si>
    <t xml:space="preserve">专业必修课学分（学时）小计 </t>
  </si>
  <si>
    <t>专业选修课</t>
  </si>
  <si>
    <t>专业指选课</t>
  </si>
  <si>
    <t>大学人文基础</t>
  </si>
  <si>
    <t>Humanistic Foundation of University</t>
  </si>
  <si>
    <t>计算机应用基础</t>
  </si>
  <si>
    <t>Computer Application Base</t>
  </si>
  <si>
    <t>专业指选课学分（学时）小计</t>
  </si>
  <si>
    <t>专业任选课</t>
  </si>
  <si>
    <t>健康心理学</t>
  </si>
  <si>
    <t xml:space="preserve">  Health Psychology</t>
  </si>
  <si>
    <t>健康运动学</t>
  </si>
  <si>
    <t xml:space="preserve">  Health kinesiology</t>
  </si>
  <si>
    <t>健康营养学</t>
  </si>
  <si>
    <t xml:space="preserve"> Health Nutrition</t>
  </si>
  <si>
    <t>健康评估</t>
  </si>
  <si>
    <t>Health Assessment</t>
  </si>
  <si>
    <t>健康教育与健康促进</t>
  </si>
  <si>
    <t>Health education and Health promotion</t>
  </si>
  <si>
    <t>健康服务与管理技能</t>
  </si>
  <si>
    <t>Skills for Health Service and Management</t>
  </si>
  <si>
    <t>中医养生学</t>
  </si>
  <si>
    <t xml:space="preserve">Health Preservation of Chinese Medicine </t>
  </si>
  <si>
    <t>中医营养学</t>
  </si>
  <si>
    <t>Nutrition of Traditional Chinese Medicine</t>
  </si>
  <si>
    <t>中医导引学</t>
  </si>
  <si>
    <t xml:space="preserve">Daoyin in  Chinese Medicine </t>
  </si>
  <si>
    <t>中医养生适宜技术</t>
  </si>
  <si>
    <t>appropriate technology of traditional chinese medicine</t>
  </si>
  <si>
    <t>卫生统计学</t>
  </si>
  <si>
    <t>Department of health statistics</t>
  </si>
  <si>
    <r>
      <rPr>
        <sz val="10.5"/>
        <color theme="1"/>
        <rFont val="楷体"/>
        <charset val="134"/>
      </rPr>
      <t>运筹学</t>
    </r>
    <r>
      <rPr>
        <sz val="10.5"/>
        <color rgb="FF000000"/>
        <rFont val="Times New Roman"/>
        <charset val="134"/>
      </rPr>
      <t xml:space="preserve"> </t>
    </r>
  </si>
  <si>
    <t>Operational Research</t>
  </si>
  <si>
    <t>健康旅游学</t>
  </si>
  <si>
    <t>Health Tourism Science</t>
  </si>
  <si>
    <t>艺术概论</t>
  </si>
  <si>
    <t>Perspective</t>
  </si>
  <si>
    <t>人体解剖学</t>
  </si>
  <si>
    <t>human anatomy</t>
  </si>
  <si>
    <t>生理学</t>
  </si>
  <si>
    <t>Physiology</t>
  </si>
  <si>
    <t>医学免疫学</t>
  </si>
  <si>
    <t>Medical Immunology</t>
  </si>
  <si>
    <t>医学微生物学</t>
  </si>
  <si>
    <t>Medical Microbiology</t>
  </si>
  <si>
    <t>专业任选课学分（学时）小计</t>
  </si>
  <si>
    <t>专业选修课学分（学时）小计</t>
  </si>
  <si>
    <t>成长必修课</t>
  </si>
  <si>
    <t>大学生心理健康教育</t>
  </si>
  <si>
    <t>Mental Health Education</t>
  </si>
  <si>
    <t>军事理论</t>
  </si>
  <si>
    <t>Military Theory</t>
  </si>
  <si>
    <t>创业基础（理论）</t>
  </si>
  <si>
    <t>Basics of Creating  Enterprise (Theory)</t>
  </si>
  <si>
    <t>创业基础（实践）</t>
  </si>
  <si>
    <r>
      <rPr>
        <sz val="10.5"/>
        <color rgb="FF000000"/>
        <rFont val="Times New Roman"/>
        <charset val="134"/>
      </rPr>
      <t>Basics of Creating  Enterprise</t>
    </r>
    <r>
      <rPr>
        <sz val="10.5"/>
        <color rgb="FF000000"/>
        <rFont val="宋体"/>
        <charset val="134"/>
      </rPr>
      <t>（</t>
    </r>
    <r>
      <rPr>
        <sz val="10.5"/>
        <color rgb="FF000000"/>
        <rFont val="Times New Roman"/>
        <charset val="134"/>
      </rPr>
      <t>Practice</t>
    </r>
    <r>
      <rPr>
        <sz val="10.5"/>
        <color rgb="FF000000"/>
        <rFont val="宋体"/>
        <charset val="134"/>
      </rPr>
      <t>）</t>
    </r>
  </si>
  <si>
    <t>成长必修课学分（学时）小计</t>
  </si>
  <si>
    <t>备注：公共选修课中人文社科模块和自然科学模块两个模块下都至少修有1学分，人文社科模块至少修有1门“四史”课程（党史、新中国史、改革开放史和社会主义发展史）。</t>
  </si>
  <si>
    <t>附表一分表二</t>
  </si>
  <si>
    <t xml:space="preserve">一、培养目标
   学生成长教育紧扣立德树人根本任务，适应“三全育人”工作理念和学校应用型大学建设需要，围绕“学科专业知识传授、核心价值观传承、能力素质养成”相融合的立体化人才培养方案，根据生源特点及不同年级学生成长需求，建立逐级递进的课程体系，提升学生成长自我推动力，推动学生逐步完成适应和转型，养成良好的学习生活习惯，掌握科学的学习方法，确立学业、人生目标，培养成为具备独立健康人格和公民素质，具有一定专业和学科兴趣、逻辑思辨能力、人际沟通与团队协作能力，能够涵养大学精神，厚植家国情怀，主动践行社会主义核心价值观的应用型大学生和社会中坚人才。
</t>
  </si>
  <si>
    <t>学生成长教育课程计划进程表</t>
  </si>
  <si>
    <t>课程模块</t>
  </si>
  <si>
    <t>课程名称</t>
  </si>
  <si>
    <t>课程性质</t>
  </si>
  <si>
    <t>各学年学分</t>
  </si>
  <si>
    <t>一</t>
  </si>
  <si>
    <t>二</t>
  </si>
  <si>
    <t>三</t>
  </si>
  <si>
    <t>四</t>
  </si>
  <si>
    <t>转型教育（2学分）</t>
  </si>
  <si>
    <t>成长研讨</t>
  </si>
  <si>
    <t>必修</t>
  </si>
  <si>
    <t>/</t>
  </si>
  <si>
    <t>转型教育</t>
  </si>
  <si>
    <t>健康体魄养成</t>
  </si>
  <si>
    <t>选修</t>
  </si>
  <si>
    <t>集体生活与法治意识</t>
  </si>
  <si>
    <t>专注与自制</t>
  </si>
  <si>
    <t>小计</t>
  </si>
  <si>
    <t xml:space="preserve">养成教育-思想成长
</t>
  </si>
  <si>
    <t>情怀修养</t>
  </si>
  <si>
    <t>价值与责任</t>
  </si>
  <si>
    <t xml:space="preserve">养成教育-能力锻造
</t>
  </si>
  <si>
    <t>思辨创新</t>
  </si>
  <si>
    <t>沟通协作</t>
  </si>
  <si>
    <t xml:space="preserve">养成教育-学养训育
</t>
  </si>
  <si>
    <t>阅读素养提升</t>
  </si>
  <si>
    <t>劳动与审美</t>
  </si>
  <si>
    <t>素质达成</t>
  </si>
  <si>
    <t>实习实践</t>
  </si>
  <si>
    <t>总计</t>
  </si>
  <si>
    <t>6（一年级4.5+二三年级1.5）</t>
  </si>
  <si>
    <t xml:space="preserve">备注：学生毕业条件：6（必修）+2（选修）=8
</t>
  </si>
  <si>
    <t>优秀毕业生条件：6（必修）+4（选修）=10</t>
  </si>
  <si>
    <t>附表二</t>
  </si>
  <si>
    <t>各学期学分分配表</t>
  </si>
  <si>
    <t>课程类别</t>
  </si>
  <si>
    <t>总学分</t>
  </si>
  <si>
    <t>学分与学期分配</t>
  </si>
  <si>
    <t>填写要求</t>
  </si>
  <si>
    <t>五</t>
  </si>
  <si>
    <t>六</t>
  </si>
  <si>
    <t>七</t>
  </si>
  <si>
    <t>八</t>
  </si>
  <si>
    <t>公共教育课</t>
  </si>
  <si>
    <t>必修课</t>
  </si>
  <si>
    <t>1.公共选修课填写该部分要求学生修读的学分数、学时数及学分分配，而非全部开设出的课程学分总数。例：文学类专业要求公共选修课部分修读15学分，则公共选修课部分“总学分”填15，“总学时”按比例计算。相应地，“学分与学期分配”为15学分在各学期建议修读的学分分配。
2.专业选修课部分，需统计该部分要求学生修读的学分数及相对应的学时数、学分分配，而非开设出的所有课程（注意此处统计方法和统计结果与附表二的专业选修课部分不同）。例：艺术设计学开设专业选修课共160学分，3588学时，要求学生修读29学分的课程，因此附表四专业选修课部分“总学分”填29，“总学时”按3588×(29/160)计算后取整数即可。
3. 除专业人才培养方案安排的实习学期和第八学期外，每学期修读的各类课程总学分不得低于15学分；每学期修读的各类课程总学分上限，由各专业确定并填写在表格中“特别说明”栏。</t>
  </si>
  <si>
    <t>选修课</t>
  </si>
  <si>
    <t>专业教育课</t>
  </si>
  <si>
    <t>成长教育课</t>
  </si>
  <si>
    <t>特别说明</t>
  </si>
  <si>
    <t>健康服务与管理专业实习学期为第七学期，除实习学期和第八学期外，每学期修读的各类课程总学分上限为18学分。</t>
  </si>
  <si>
    <t>附表二填写要求：</t>
  </si>
  <si>
    <r>
      <rPr>
        <sz val="11"/>
        <color rgb="FFFF0000"/>
        <rFont val="楷体"/>
        <charset val="134"/>
      </rPr>
      <t>1.公共选修课填写该部分</t>
    </r>
    <r>
      <rPr>
        <b/>
        <sz val="11"/>
        <color rgb="FFFF0000"/>
        <rFont val="楷体"/>
        <charset val="134"/>
      </rPr>
      <t>要求学生修读的学分数、学时数及学分分配</t>
    </r>
    <r>
      <rPr>
        <sz val="11"/>
        <color rgb="FFFF0000"/>
        <rFont val="楷体"/>
        <charset val="134"/>
      </rPr>
      <t>，而非全部开设出的课程学分总数。</t>
    </r>
    <r>
      <rPr>
        <sz val="11"/>
        <color theme="1"/>
        <rFont val="楷体"/>
        <charset val="134"/>
      </rPr>
      <t>例：文学类专业要求公共选修课部分修读15学分，则公共选修课部分“总学分”填15，“总学时”按比例计算。相应地，</t>
    </r>
    <r>
      <rPr>
        <sz val="11"/>
        <rFont val="楷体"/>
        <charset val="134"/>
      </rPr>
      <t>“学分与学期分配”为15学分在各学期建议修读的学分分配。</t>
    </r>
  </si>
  <si>
    <r>
      <rPr>
        <sz val="11"/>
        <color theme="1"/>
        <rFont val="楷体"/>
        <charset val="134"/>
      </rPr>
      <t>2.</t>
    </r>
    <r>
      <rPr>
        <sz val="11"/>
        <color rgb="FFFF0000"/>
        <rFont val="楷体"/>
        <charset val="134"/>
      </rPr>
      <t>专业选修课部分，需统计该部分</t>
    </r>
    <r>
      <rPr>
        <b/>
        <sz val="11"/>
        <color rgb="FFFF0000"/>
        <rFont val="楷体"/>
        <charset val="134"/>
      </rPr>
      <t>要求学生修读的学分数及相对应的学时数、学分分配</t>
    </r>
    <r>
      <rPr>
        <sz val="11"/>
        <color rgb="FFFF0000"/>
        <rFont val="楷体"/>
        <charset val="134"/>
      </rPr>
      <t>，而非开设出的所有课程（注意此处统计方法和统计结果与附表二的专业选修课部分不同）</t>
    </r>
    <r>
      <rPr>
        <sz val="11"/>
        <color theme="1"/>
        <rFont val="楷体"/>
        <charset val="134"/>
      </rPr>
      <t>。</t>
    </r>
    <r>
      <rPr>
        <b/>
        <sz val="11"/>
        <color theme="1"/>
        <rFont val="楷体"/>
        <charset val="134"/>
      </rPr>
      <t>例：</t>
    </r>
    <r>
      <rPr>
        <sz val="11"/>
        <color theme="1"/>
        <rFont val="楷体"/>
        <charset val="134"/>
      </rPr>
      <t>艺术设计学开设专业选修课共160学分，3588学时，要求学生修读29学分的课程，因此附表四专业选修课部分“总学分”填29，“总学时”按3588×(29/160)计算后取整数即可。</t>
    </r>
  </si>
  <si>
    <r>
      <rPr>
        <sz val="11"/>
        <color theme="1"/>
        <rFont val="楷体"/>
        <charset val="134"/>
      </rPr>
      <t>3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楷体"/>
        <charset val="134"/>
      </rPr>
      <t>除专业人才培养方案安排的实习学期和第八学期外，每学期修读的各类课程总学分不得低于15学分；每学期修读的各类课程总学分上限，由各专业确定并填写在表格中“</t>
    </r>
    <r>
      <rPr>
        <b/>
        <sz val="11"/>
        <color rgb="FF000000"/>
        <rFont val="楷体"/>
        <charset val="134"/>
      </rPr>
      <t>特别说明</t>
    </r>
    <r>
      <rPr>
        <sz val="11"/>
        <color theme="1"/>
        <rFont val="楷体"/>
        <charset val="134"/>
      </rPr>
      <t>”栏。</t>
    </r>
  </si>
  <si>
    <t>附表三</t>
  </si>
  <si>
    <t>理论、实践教学学时占比一览表</t>
  </si>
  <si>
    <t>占总学时比例</t>
  </si>
  <si>
    <t>学时分配及占比</t>
  </si>
  <si>
    <t>理论学时</t>
  </si>
  <si>
    <t>占该课程类别学时（或总学时）比例</t>
  </si>
  <si>
    <t>公共选修课</t>
  </si>
  <si>
    <t>合计</t>
  </si>
  <si>
    <t>附表三填写要求：</t>
  </si>
  <si>
    <r>
      <rPr>
        <sz val="11"/>
        <color rgb="FFFF0000"/>
        <rFont val="Times New Roman"/>
        <charset val="134"/>
      </rPr>
      <t>1.</t>
    </r>
    <r>
      <rPr>
        <sz val="11"/>
        <color rgb="FFFF0000"/>
        <rFont val="楷体"/>
        <charset val="134"/>
      </rPr>
      <t>公共选修课部分，填写该部分对学生的修读要求。即</t>
    </r>
    <r>
      <rPr>
        <b/>
        <sz val="11"/>
        <color rgb="FFFF0000"/>
        <rFont val="楷体"/>
        <charset val="134"/>
      </rPr>
      <t>“总学分”</t>
    </r>
    <r>
      <rPr>
        <sz val="11"/>
        <color rgb="FFFF0000"/>
        <rFont val="楷体"/>
        <charset val="134"/>
      </rPr>
      <t>与学分结构表中该部分要求修读学分相一致</t>
    </r>
    <r>
      <rPr>
        <sz val="11"/>
        <color rgb="FFFF0000"/>
        <rFont val="宋体"/>
        <charset val="134"/>
      </rPr>
      <t>，</t>
    </r>
    <r>
      <rPr>
        <sz val="11"/>
        <color rgb="FFFF0000"/>
        <rFont val="楷体"/>
        <charset val="134"/>
      </rPr>
      <t>“总学时”、“理论学时”、“实践学时”按比例计算后取整。</t>
    </r>
  </si>
  <si>
    <r>
      <rPr>
        <sz val="11"/>
        <color rgb="FFFF0000"/>
        <rFont val="Times New Roman"/>
        <charset val="134"/>
      </rPr>
      <t>2.</t>
    </r>
    <r>
      <rPr>
        <sz val="11"/>
        <color rgb="FFFF0000"/>
        <rFont val="楷体"/>
        <charset val="134"/>
      </rPr>
      <t>专业选修课部分，填写该部分对学生的修读要求。即</t>
    </r>
    <r>
      <rPr>
        <b/>
        <sz val="11"/>
        <color rgb="FFFF0000"/>
        <rFont val="楷体"/>
        <charset val="134"/>
      </rPr>
      <t>“总学分”</t>
    </r>
    <r>
      <rPr>
        <sz val="11"/>
        <color rgb="FFFF0000"/>
        <rFont val="楷体"/>
        <charset val="134"/>
      </rPr>
      <t>与学分结构表中该部分要求修读学分相一致，“总学时”、“理论学时”和“实践学时”，计算方法为按比例计算后取整（详见“附表四填写要求”第2条）。</t>
    </r>
  </si>
  <si>
    <r>
      <rPr>
        <sz val="11"/>
        <color theme="1"/>
        <rFont val="楷体"/>
        <charset val="134"/>
      </rPr>
      <t>3.表格中的“</t>
    </r>
    <r>
      <rPr>
        <sz val="11"/>
        <color rgb="FF000000"/>
        <rFont val="楷体"/>
        <charset val="134"/>
      </rPr>
      <t>占该课程类别学时比例</t>
    </r>
    <r>
      <rPr>
        <sz val="11"/>
        <color theme="1"/>
        <rFont val="楷体"/>
        <charset val="134"/>
      </rPr>
      <t>”中的“该课程类别学时”分别指表格中公共教育课、专业教育课及成长教育课的总学时数。</t>
    </r>
  </si>
  <si>
    <t>4.涉及合计与比例计算的单元格，表格已设置相应计算公式，请勿改动。</t>
  </si>
  <si>
    <t>附表四</t>
  </si>
  <si>
    <t>三实课程教学环节一览表</t>
  </si>
  <si>
    <t>课程/实践项目名称</t>
  </si>
  <si>
    <t>性质</t>
  </si>
  <si>
    <t>学期</t>
  </si>
  <si>
    <t>集中性实践环节周数</t>
  </si>
  <si>
    <t>内容</t>
  </si>
  <si>
    <t>备注</t>
  </si>
  <si>
    <t>公共必修</t>
  </si>
  <si>
    <t>学习所选体育项目专项技能</t>
  </si>
  <si>
    <t>大学英语（自主学习）</t>
  </si>
  <si>
    <t>1、2</t>
  </si>
  <si>
    <t>在教师指导下完成相应的学习和测试任务</t>
  </si>
  <si>
    <t>毛泽东思想和中国特色社会理论体系概论（实践）</t>
  </si>
  <si>
    <t>认识国情，接触社会，提升综合素质，促进自我成长</t>
  </si>
  <si>
    <t>成长必修</t>
  </si>
  <si>
    <t>创业实践</t>
  </si>
  <si>
    <t>专业必修</t>
  </si>
  <si>
    <t>进行专业实习，提高综合技能</t>
  </si>
  <si>
    <t>专业知识综合应用训练</t>
  </si>
  <si>
    <t>附表四填写要求：</t>
  </si>
  <si>
    <t>1.该表需统计所有三实课程（实验/实训/实践）的信息，三实课程的学分学时对应关系均为：1学分=20学时。（注：有实践教学环节的课堂教学类课程，无须在此统计）</t>
  </si>
  <si>
    <r>
      <rPr>
        <sz val="11"/>
        <rFont val="Times New Roman"/>
        <charset val="134"/>
      </rPr>
      <t xml:space="preserve">2. </t>
    </r>
    <r>
      <rPr>
        <sz val="11"/>
        <rFont val="楷体"/>
        <charset val="134"/>
      </rPr>
      <t>表格中仅为举例，不代表某专业实际情况，请根据实际情况完整填写表格。</t>
    </r>
  </si>
  <si>
    <t>3.可自行加行填写，请勿变动表格列宽。</t>
  </si>
  <si>
    <t>附表五</t>
  </si>
  <si>
    <t>辅修课程、辅修专业、辅修专业学位课程计划进程表</t>
  </si>
  <si>
    <t xml:space="preserve">分表一     </t>
  </si>
  <si>
    <t>健康服务与管理专业辅修课程人才培养方案</t>
  </si>
  <si>
    <t>辅修课程必修</t>
  </si>
  <si>
    <t>核心课</t>
  </si>
  <si>
    <t>公共政策分析</t>
  </si>
  <si>
    <t>Public Policy Analysis</t>
  </si>
  <si>
    <t>方向课</t>
  </si>
  <si>
    <t>辅修课程选修</t>
  </si>
  <si>
    <t>分表一填写要求：</t>
  </si>
  <si>
    <t>1.如辅修培养计划的课程性质不能覆盖表格中设置的课程性质分类，可根据实际情况删除没有的课程性质。</t>
  </si>
  <si>
    <t>2.选修课部分须完整填写面向辅修学生开设出的所有课程。</t>
  </si>
  <si>
    <t>3.课程名称需同时附英文名。</t>
  </si>
  <si>
    <t>4.合计栏务必填写完整。</t>
  </si>
  <si>
    <t>5.须在表格下方备注说明对学生的具体修读要求。</t>
  </si>
  <si>
    <t xml:space="preserve">分表二    </t>
  </si>
  <si>
    <t>健康服务与管理专业辅修专业人才培养方案</t>
  </si>
  <si>
    <t>辅修专业必修</t>
  </si>
  <si>
    <t>辅修专业选修</t>
  </si>
  <si>
    <t>分表二填写要求：</t>
  </si>
  <si>
    <t xml:space="preserve">分表三  </t>
  </si>
  <si>
    <t>健康服务与管理专业辅修专业学位人才培养方案</t>
  </si>
  <si>
    <t>分表三填写要求：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</si>
</sst>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57">
    <font>
      <sz val="11"/>
      <color theme="1"/>
      <name val="宋体"/>
      <charset val="134"/>
      <scheme val="minor"/>
    </font>
    <font>
      <b/>
      <sz val="11"/>
      <color theme="1"/>
      <name val="楷体"/>
      <charset val="134"/>
    </font>
    <font>
      <sz val="11"/>
      <color theme="1"/>
      <name val="楷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0.5"/>
      <color rgb="FF000000"/>
      <name val="楷体"/>
      <charset val="134"/>
    </font>
    <font>
      <sz val="10.5"/>
      <color rgb="FF000000"/>
      <name val="楷体"/>
      <charset val="134"/>
    </font>
    <font>
      <sz val="10.5"/>
      <color theme="1"/>
      <name val="Times New Roman"/>
      <charset val="134"/>
    </font>
    <font>
      <sz val="10.5"/>
      <color rgb="FF000000"/>
      <name val="Times New Roman"/>
      <charset val="134"/>
    </font>
    <font>
      <sz val="10.5"/>
      <color theme="1"/>
      <name val="楷体"/>
      <charset val="134"/>
    </font>
    <font>
      <sz val="11"/>
      <name val="宋体"/>
      <charset val="134"/>
      <scheme val="minor"/>
    </font>
    <font>
      <sz val="11"/>
      <color rgb="FFFF0000"/>
      <name val="楷体"/>
      <charset val="134"/>
    </font>
    <font>
      <sz val="11"/>
      <name val="Times New Roman"/>
      <charset val="134"/>
    </font>
    <font>
      <sz val="11"/>
      <color rgb="FFFF0000"/>
      <name val="宋体"/>
      <charset val="134"/>
      <scheme val="minor"/>
    </font>
    <font>
      <b/>
      <sz val="16"/>
      <name val="宋体"/>
      <charset val="134"/>
    </font>
    <font>
      <b/>
      <sz val="10.5"/>
      <color theme="1"/>
      <name val="楷体"/>
      <charset val="134"/>
    </font>
    <font>
      <b/>
      <sz val="10.5"/>
      <name val="楷体"/>
      <charset val="134"/>
    </font>
    <font>
      <sz val="10.5"/>
      <name val="楷体"/>
      <charset val="134"/>
    </font>
    <font>
      <sz val="10.5"/>
      <color rgb="FFFF0000"/>
      <name val="楷体"/>
      <charset val="134"/>
    </font>
    <font>
      <sz val="11"/>
      <color rgb="FFFF0000"/>
      <name val="Times New Roman"/>
      <charset val="134"/>
    </font>
    <font>
      <sz val="12"/>
      <name val="宋体"/>
      <charset val="134"/>
    </font>
    <font>
      <sz val="11"/>
      <color rgb="FF000000"/>
      <name val="Times New Roman"/>
      <charset val="134"/>
    </font>
    <font>
      <sz val="11"/>
      <name val="楷体"/>
      <charset val="134"/>
    </font>
    <font>
      <sz val="12"/>
      <color rgb="FF000000"/>
      <name val="楷体"/>
      <charset val="134"/>
    </font>
    <font>
      <b/>
      <sz val="16"/>
      <color rgb="FF000000"/>
      <name val="DengXian"/>
      <charset val="134"/>
    </font>
    <font>
      <b/>
      <sz val="12"/>
      <color rgb="FF000000"/>
      <name val="楷体"/>
      <charset val="134"/>
    </font>
    <font>
      <sz val="12"/>
      <name val="楷体"/>
      <charset val="134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color rgb="FF000000"/>
      <name val="楷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楷体"/>
      <charset val="134"/>
    </font>
    <font>
      <sz val="11"/>
      <color rgb="FFFF0000"/>
      <name val="宋体"/>
      <charset val="134"/>
    </font>
    <font>
      <sz val="11"/>
      <color rgb="FF000000"/>
      <name val="楷体"/>
      <charset val="134"/>
    </font>
    <font>
      <sz val="11"/>
      <color theme="1"/>
      <name val="Times New Roman"/>
      <charset val="134"/>
    </font>
    <font>
      <b/>
      <sz val="11"/>
      <color rgb="FF000000"/>
      <name val="楷体"/>
      <charset val="134"/>
    </font>
    <font>
      <sz val="10.5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6" fillId="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12" borderId="22" applyNumberFormat="0" applyFont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5" fillId="9" borderId="23" applyNumberFormat="0" applyAlignment="0" applyProtection="0">
      <alignment vertical="center"/>
    </xf>
    <xf numFmtId="0" fontId="38" fillId="9" borderId="19" applyNumberFormat="0" applyAlignment="0" applyProtection="0">
      <alignment vertical="center"/>
    </xf>
    <xf numFmtId="0" fontId="47" fillId="21" borderId="25" applyNumberForma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</cellStyleXfs>
  <cellXfs count="14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0" fillId="0" borderId="1" xfId="0" applyBorder="1" applyProtection="1">
      <alignment vertical="center"/>
      <protection locked="0"/>
    </xf>
    <xf numFmtId="0" fontId="9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4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0" borderId="14" xfId="0" applyFont="1" applyBorder="1">
      <alignment vertical="center"/>
    </xf>
    <xf numFmtId="0" fontId="20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1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0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9" fillId="0" borderId="0" xfId="0" applyFont="1" applyProtection="1">
      <alignment vertical="center"/>
      <protection locked="0"/>
    </xf>
    <xf numFmtId="10" fontId="0" fillId="0" borderId="0" xfId="0" applyNumberFormat="1">
      <alignment vertical="center"/>
    </xf>
    <xf numFmtId="0" fontId="4" fillId="0" borderId="0" xfId="0" applyFont="1" applyAlignment="1">
      <alignment vertical="center"/>
    </xf>
    <xf numFmtId="10" fontId="6" fillId="0" borderId="12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justify" vertical="center"/>
    </xf>
    <xf numFmtId="0" fontId="22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3" fillId="0" borderId="0" xfId="0" applyFont="1" applyAlignment="1">
      <alignment horizontal="justify" vertical="center" wrapText="1"/>
    </xf>
    <xf numFmtId="0" fontId="23" fillId="0" borderId="0" xfId="0" applyFont="1" applyAlignment="1">
      <alignment horizontal="justify" vertical="center"/>
    </xf>
    <xf numFmtId="0" fontId="0" fillId="0" borderId="0" xfId="0" applyFont="1" applyFill="1" applyAlignment="1">
      <alignment vertical="center"/>
    </xf>
    <xf numFmtId="0" fontId="24" fillId="2" borderId="0" xfId="0" applyFont="1" applyFill="1" applyBorder="1" applyAlignment="1">
      <alignment horizontal="left" vertical="center" wrapText="1"/>
    </xf>
    <xf numFmtId="0" fontId="25" fillId="0" borderId="17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28" fillId="0" borderId="0" xfId="0" applyFont="1" applyAlignment="1" applyProtection="1">
      <alignment horizontal="justify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0" fillId="0" borderId="1" xfId="1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1" fillId="0" borderId="2" xfId="1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3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7" fillId="0" borderId="17" xfId="0" applyFont="1" applyBorder="1" applyAlignment="1">
      <alignment horizontal="center" vertical="center" wrapText="1"/>
    </xf>
    <xf numFmtId="0" fontId="0" fillId="0" borderId="18" xfId="0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applewebdata://00F24738-F8AE-4DBD-BC55-7D23E30DD33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78"/>
  <sheetViews>
    <sheetView tabSelected="1" zoomScale="114" zoomScaleNormal="114" workbookViewId="0">
      <pane xSplit="1" ySplit="5" topLeftCell="B39" activePane="bottomRight" state="frozen"/>
      <selection/>
      <selection pane="topRight"/>
      <selection pane="bottomLeft"/>
      <selection pane="bottomRight" activeCell="V42" sqref="V42"/>
    </sheetView>
  </sheetViews>
  <sheetFormatPr defaultColWidth="9" defaultRowHeight="13.5"/>
  <cols>
    <col min="1" max="1" width="8.16666666666667" style="106" customWidth="1"/>
    <col min="2" max="3" width="7.66666666666667" style="106" customWidth="1"/>
    <col min="4" max="4" width="10.5" style="106" customWidth="1"/>
    <col min="5" max="5" width="8.83333333333333" style="106" customWidth="1"/>
    <col min="6" max="17" width="5" style="106" customWidth="1"/>
    <col min="18" max="16384" width="9" style="106"/>
  </cols>
  <sheetData>
    <row r="1" ht="15" customHeight="1" spans="1:3">
      <c r="A1" s="107" t="s">
        <v>0</v>
      </c>
      <c r="B1" s="107" t="s">
        <v>1</v>
      </c>
      <c r="C1" s="107"/>
    </row>
    <row r="2" ht="15" customHeight="1" spans="1:17">
      <c r="A2" s="108" t="s">
        <v>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ht="15" customHeight="1" spans="1:17">
      <c r="A3" s="109" t="s">
        <v>3</v>
      </c>
      <c r="B3" s="109"/>
      <c r="C3" s="110" t="s">
        <v>4</v>
      </c>
      <c r="D3" s="109" t="s">
        <v>5</v>
      </c>
      <c r="E3" s="109" t="s">
        <v>6</v>
      </c>
      <c r="F3" s="109" t="s">
        <v>7</v>
      </c>
      <c r="G3" s="109"/>
      <c r="H3" s="109"/>
      <c r="I3" s="109"/>
      <c r="J3" s="109" t="s">
        <v>8</v>
      </c>
      <c r="K3" s="109"/>
      <c r="L3" s="109"/>
      <c r="M3" s="109"/>
      <c r="N3" s="109"/>
      <c r="O3" s="109"/>
      <c r="P3" s="109"/>
      <c r="Q3" s="109"/>
    </row>
    <row r="4" ht="15" customHeight="1" spans="1:17">
      <c r="A4" s="109"/>
      <c r="B4" s="109"/>
      <c r="C4" s="111"/>
      <c r="D4" s="109"/>
      <c r="E4" s="109"/>
      <c r="F4" s="109" t="s">
        <v>9</v>
      </c>
      <c r="G4" s="109" t="s">
        <v>10</v>
      </c>
      <c r="H4" s="109" t="s">
        <v>11</v>
      </c>
      <c r="I4" s="109" t="s">
        <v>12</v>
      </c>
      <c r="J4" s="109" t="s">
        <v>13</v>
      </c>
      <c r="K4" s="109"/>
      <c r="L4" s="109" t="s">
        <v>14</v>
      </c>
      <c r="M4" s="109"/>
      <c r="N4" s="109" t="s">
        <v>15</v>
      </c>
      <c r="O4" s="109"/>
      <c r="P4" s="109" t="s">
        <v>16</v>
      </c>
      <c r="Q4" s="109"/>
    </row>
    <row r="5" ht="15" customHeight="1" spans="1:17">
      <c r="A5" s="109"/>
      <c r="B5" s="109"/>
      <c r="C5" s="112"/>
      <c r="D5" s="110"/>
      <c r="E5" s="110"/>
      <c r="F5" s="110"/>
      <c r="G5" s="110"/>
      <c r="H5" s="110"/>
      <c r="I5" s="110"/>
      <c r="J5" s="110">
        <v>1</v>
      </c>
      <c r="K5" s="110">
        <v>2</v>
      </c>
      <c r="L5" s="110">
        <v>3</v>
      </c>
      <c r="M5" s="110">
        <v>4</v>
      </c>
      <c r="N5" s="110">
        <v>5</v>
      </c>
      <c r="O5" s="110">
        <v>6</v>
      </c>
      <c r="P5" s="110">
        <v>7</v>
      </c>
      <c r="Q5" s="110">
        <v>8</v>
      </c>
    </row>
    <row r="6" ht="15" customHeight="1" spans="1:17">
      <c r="A6" s="62" t="s">
        <v>17</v>
      </c>
      <c r="B6" s="62"/>
      <c r="C6" s="113"/>
      <c r="D6" s="9" t="s">
        <v>18</v>
      </c>
      <c r="E6" s="11" t="s">
        <v>19</v>
      </c>
      <c r="F6" s="11">
        <v>4</v>
      </c>
      <c r="G6" s="11">
        <v>90</v>
      </c>
      <c r="H6" s="11">
        <v>72</v>
      </c>
      <c r="I6" s="11">
        <v>18</v>
      </c>
      <c r="J6" s="11">
        <v>4</v>
      </c>
      <c r="K6" s="11"/>
      <c r="L6" s="11"/>
      <c r="M6" s="11"/>
      <c r="N6" s="11"/>
      <c r="O6" s="11"/>
      <c r="P6" s="11"/>
      <c r="Q6" s="11"/>
    </row>
    <row r="7" ht="15" customHeight="1" spans="1:17">
      <c r="A7" s="62"/>
      <c r="B7" s="62"/>
      <c r="C7" s="114"/>
      <c r="D7" s="9" t="s">
        <v>20</v>
      </c>
      <c r="E7" s="11" t="s">
        <v>19</v>
      </c>
      <c r="F7" s="11">
        <v>4</v>
      </c>
      <c r="G7" s="11">
        <v>90</v>
      </c>
      <c r="H7" s="11">
        <v>72</v>
      </c>
      <c r="I7" s="11">
        <v>18</v>
      </c>
      <c r="J7" s="11"/>
      <c r="K7" s="11">
        <v>4</v>
      </c>
      <c r="L7" s="11"/>
      <c r="M7" s="11"/>
      <c r="N7" s="11"/>
      <c r="O7" s="11"/>
      <c r="P7" s="11"/>
      <c r="Q7" s="11"/>
    </row>
    <row r="8" ht="15" customHeight="1" spans="1:17">
      <c r="A8" s="62"/>
      <c r="B8" s="62"/>
      <c r="C8" s="114"/>
      <c r="D8" s="9" t="s">
        <v>21</v>
      </c>
      <c r="E8" s="11" t="s">
        <v>19</v>
      </c>
      <c r="F8" s="11">
        <v>4</v>
      </c>
      <c r="G8" s="11">
        <v>72</v>
      </c>
      <c r="H8" s="11">
        <v>72</v>
      </c>
      <c r="I8" s="11">
        <v>0</v>
      </c>
      <c r="J8" s="11"/>
      <c r="K8" s="11"/>
      <c r="L8" s="11">
        <v>4</v>
      </c>
      <c r="M8" s="11"/>
      <c r="N8" s="11"/>
      <c r="O8" s="11"/>
      <c r="P8" s="11"/>
      <c r="Q8" s="11"/>
    </row>
    <row r="9" ht="15" customHeight="1" spans="1:17">
      <c r="A9" s="62"/>
      <c r="B9" s="62"/>
      <c r="C9" s="114"/>
      <c r="D9" s="9" t="s">
        <v>22</v>
      </c>
      <c r="E9" s="11" t="s">
        <v>23</v>
      </c>
      <c r="F9" s="11">
        <v>4</v>
      </c>
      <c r="G9" s="11">
        <v>72</v>
      </c>
      <c r="H9" s="11">
        <v>72</v>
      </c>
      <c r="I9" s="11">
        <v>0</v>
      </c>
      <c r="J9" s="11"/>
      <c r="K9" s="11"/>
      <c r="L9" s="11"/>
      <c r="M9" s="11">
        <v>4</v>
      </c>
      <c r="N9" s="11"/>
      <c r="O9" s="11"/>
      <c r="P9" s="11"/>
      <c r="Q9" s="11"/>
    </row>
    <row r="10" ht="15" customHeight="1" spans="1:17">
      <c r="A10" s="62"/>
      <c r="B10" s="62"/>
      <c r="C10" s="114"/>
      <c r="D10" s="9" t="s">
        <v>24</v>
      </c>
      <c r="E10" s="11" t="s">
        <v>25</v>
      </c>
      <c r="F10" s="11">
        <v>1</v>
      </c>
      <c r="G10" s="11">
        <v>36</v>
      </c>
      <c r="H10" s="11">
        <v>2</v>
      </c>
      <c r="I10" s="11">
        <v>34</v>
      </c>
      <c r="J10" s="11">
        <v>2</v>
      </c>
      <c r="K10" s="11"/>
      <c r="L10" s="11"/>
      <c r="M10" s="11"/>
      <c r="N10" s="11"/>
      <c r="O10" s="11"/>
      <c r="P10" s="11"/>
      <c r="Q10" s="11"/>
    </row>
    <row r="11" ht="15" customHeight="1" spans="1:17">
      <c r="A11" s="62"/>
      <c r="B11" s="62"/>
      <c r="C11" s="114"/>
      <c r="D11" s="9" t="s">
        <v>26</v>
      </c>
      <c r="E11" s="11" t="s">
        <v>25</v>
      </c>
      <c r="F11" s="11">
        <v>1</v>
      </c>
      <c r="G11" s="11">
        <v>36</v>
      </c>
      <c r="H11" s="11">
        <v>0</v>
      </c>
      <c r="I11" s="11">
        <v>36</v>
      </c>
      <c r="J11" s="11"/>
      <c r="K11" s="11">
        <v>2</v>
      </c>
      <c r="L11" s="11"/>
      <c r="M11" s="11"/>
      <c r="N11" s="11"/>
      <c r="O11" s="11"/>
      <c r="P11" s="11"/>
      <c r="Q11" s="11"/>
    </row>
    <row r="12" ht="15" customHeight="1" spans="1:17">
      <c r="A12" s="62"/>
      <c r="B12" s="62"/>
      <c r="C12" s="114"/>
      <c r="D12" s="9" t="s">
        <v>27</v>
      </c>
      <c r="E12" s="11" t="s">
        <v>25</v>
      </c>
      <c r="F12" s="11">
        <v>1</v>
      </c>
      <c r="G12" s="11">
        <v>36</v>
      </c>
      <c r="H12" s="11">
        <v>0</v>
      </c>
      <c r="I12" s="11">
        <v>36</v>
      </c>
      <c r="J12" s="11"/>
      <c r="K12" s="11"/>
      <c r="L12" s="11">
        <v>2</v>
      </c>
      <c r="M12" s="11"/>
      <c r="N12" s="11"/>
      <c r="O12" s="11"/>
      <c r="P12" s="11"/>
      <c r="Q12" s="11"/>
    </row>
    <row r="13" ht="15" customHeight="1" spans="1:17">
      <c r="A13" s="62"/>
      <c r="B13" s="62"/>
      <c r="C13" s="114"/>
      <c r="D13" s="9" t="s">
        <v>28</v>
      </c>
      <c r="E13" s="11" t="s">
        <v>25</v>
      </c>
      <c r="F13" s="11">
        <v>1</v>
      </c>
      <c r="G13" s="11">
        <v>36</v>
      </c>
      <c r="H13" s="11">
        <v>0</v>
      </c>
      <c r="I13" s="11">
        <v>36</v>
      </c>
      <c r="J13" s="11"/>
      <c r="K13" s="11"/>
      <c r="L13" s="11"/>
      <c r="M13" s="11">
        <v>2</v>
      </c>
      <c r="N13" s="11"/>
      <c r="O13" s="11"/>
      <c r="P13" s="11"/>
      <c r="Q13" s="11"/>
    </row>
    <row r="14" ht="15" customHeight="1" spans="1:17">
      <c r="A14" s="62"/>
      <c r="B14" s="62"/>
      <c r="C14" s="114"/>
      <c r="D14" s="9" t="s">
        <v>29</v>
      </c>
      <c r="E14" s="11" t="s">
        <v>30</v>
      </c>
      <c r="F14" s="11">
        <v>3</v>
      </c>
      <c r="G14" s="11">
        <v>54</v>
      </c>
      <c r="H14" s="11">
        <v>54</v>
      </c>
      <c r="I14" s="11">
        <v>0</v>
      </c>
      <c r="J14" s="131"/>
      <c r="K14" s="11">
        <v>3</v>
      </c>
      <c r="L14" s="11"/>
      <c r="M14" s="131"/>
      <c r="N14" s="131"/>
      <c r="O14" s="131"/>
      <c r="P14" s="131"/>
      <c r="Q14" s="131"/>
    </row>
    <row r="15" ht="15" customHeight="1" spans="1:17">
      <c r="A15" s="62"/>
      <c r="B15" s="62"/>
      <c r="C15" s="114"/>
      <c r="D15" s="9" t="s">
        <v>31</v>
      </c>
      <c r="E15" s="11" t="s">
        <v>32</v>
      </c>
      <c r="F15" s="11">
        <v>3</v>
      </c>
      <c r="G15" s="11">
        <v>54</v>
      </c>
      <c r="H15" s="11">
        <v>54</v>
      </c>
      <c r="I15" s="11">
        <v>0</v>
      </c>
      <c r="J15" s="132"/>
      <c r="K15" s="9"/>
      <c r="L15" s="11">
        <v>3</v>
      </c>
      <c r="M15" s="9"/>
      <c r="N15" s="9"/>
      <c r="O15" s="9"/>
      <c r="P15" s="9"/>
      <c r="Q15" s="9"/>
    </row>
    <row r="16" ht="15" customHeight="1" spans="1:17">
      <c r="A16" s="62"/>
      <c r="B16" s="62"/>
      <c r="C16" s="114"/>
      <c r="D16" s="9" t="s">
        <v>33</v>
      </c>
      <c r="E16" s="11" t="s">
        <v>34</v>
      </c>
      <c r="F16" s="11">
        <v>3</v>
      </c>
      <c r="G16" s="11">
        <v>54</v>
      </c>
      <c r="H16" s="11">
        <v>54</v>
      </c>
      <c r="I16" s="11">
        <v>0</v>
      </c>
      <c r="J16" s="11" t="s">
        <v>35</v>
      </c>
      <c r="K16" s="9"/>
      <c r="L16" s="11"/>
      <c r="M16" s="9"/>
      <c r="N16" s="11">
        <v>3</v>
      </c>
      <c r="O16" s="9"/>
      <c r="P16" s="9"/>
      <c r="Q16" s="9"/>
    </row>
    <row r="17" ht="15" customHeight="1" spans="1:17">
      <c r="A17" s="62"/>
      <c r="B17" s="62"/>
      <c r="C17" s="114"/>
      <c r="D17" s="9" t="s">
        <v>36</v>
      </c>
      <c r="E17" s="11" t="s">
        <v>37</v>
      </c>
      <c r="F17" s="11">
        <v>3</v>
      </c>
      <c r="G17" s="11">
        <v>54</v>
      </c>
      <c r="H17" s="11">
        <v>54</v>
      </c>
      <c r="I17" s="11">
        <v>0</v>
      </c>
      <c r="J17" s="131"/>
      <c r="K17" s="131"/>
      <c r="L17" s="11"/>
      <c r="M17" s="11">
        <v>3</v>
      </c>
      <c r="N17" s="131"/>
      <c r="O17" s="131"/>
      <c r="P17" s="131"/>
      <c r="Q17" s="131"/>
    </row>
    <row r="18" ht="15" customHeight="1" spans="1:17">
      <c r="A18" s="62"/>
      <c r="B18" s="62"/>
      <c r="C18" s="114"/>
      <c r="D18" s="9" t="s">
        <v>38</v>
      </c>
      <c r="E18" s="11" t="s">
        <v>39</v>
      </c>
      <c r="F18" s="14">
        <v>2</v>
      </c>
      <c r="G18" s="14">
        <v>48</v>
      </c>
      <c r="H18" s="14">
        <v>0</v>
      </c>
      <c r="I18" s="14">
        <v>48</v>
      </c>
      <c r="J18" s="133"/>
      <c r="K18" s="133"/>
      <c r="L18" s="14"/>
      <c r="M18" s="14" t="s">
        <v>40</v>
      </c>
      <c r="N18" s="133"/>
      <c r="O18" s="133"/>
      <c r="P18" s="133"/>
      <c r="Q18" s="133"/>
    </row>
    <row r="19" ht="15" customHeight="1" spans="1:17">
      <c r="A19" s="62"/>
      <c r="B19" s="62"/>
      <c r="C19" s="114"/>
      <c r="D19" s="9" t="s">
        <v>41</v>
      </c>
      <c r="E19" s="11" t="s">
        <v>42</v>
      </c>
      <c r="F19" s="11">
        <v>2</v>
      </c>
      <c r="G19" s="11">
        <v>36</v>
      </c>
      <c r="H19" s="11">
        <v>36</v>
      </c>
      <c r="I19" s="11">
        <v>0</v>
      </c>
      <c r="J19" s="11"/>
      <c r="K19" s="11"/>
      <c r="L19" s="11"/>
      <c r="M19" s="11"/>
      <c r="N19" s="11"/>
      <c r="O19" s="11">
        <v>2</v>
      </c>
      <c r="P19" s="11"/>
      <c r="Q19" s="11"/>
    </row>
    <row r="20" ht="15" customHeight="1" spans="1:17">
      <c r="A20" s="62"/>
      <c r="B20" s="62"/>
      <c r="C20" s="114"/>
      <c r="D20" s="9" t="s">
        <v>43</v>
      </c>
      <c r="E20" s="11" t="s">
        <v>44</v>
      </c>
      <c r="F20" s="115">
        <v>4</v>
      </c>
      <c r="G20" s="11">
        <v>72</v>
      </c>
      <c r="H20" s="11">
        <v>72</v>
      </c>
      <c r="I20" s="11">
        <v>0</v>
      </c>
      <c r="J20" s="11">
        <v>1</v>
      </c>
      <c r="K20" s="11">
        <v>1</v>
      </c>
      <c r="L20" s="11"/>
      <c r="M20" s="11"/>
      <c r="N20" s="11"/>
      <c r="O20" s="11"/>
      <c r="P20" s="11"/>
      <c r="Q20" s="11"/>
    </row>
    <row r="21" ht="15" customHeight="1" spans="1:17">
      <c r="A21" s="62"/>
      <c r="B21" s="62"/>
      <c r="C21" s="116"/>
      <c r="D21" s="9" t="s">
        <v>45</v>
      </c>
      <c r="E21" s="11" t="s">
        <v>46</v>
      </c>
      <c r="F21" s="117"/>
      <c r="G21" s="14"/>
      <c r="H21" s="14"/>
      <c r="I21" s="14"/>
      <c r="J21" s="14"/>
      <c r="K21" s="14"/>
      <c r="L21" s="14">
        <v>1</v>
      </c>
      <c r="M21" s="14">
        <v>1</v>
      </c>
      <c r="N21" s="14"/>
      <c r="O21" s="14"/>
      <c r="P21" s="14"/>
      <c r="Q21" s="14"/>
    </row>
    <row r="22" ht="15" customHeight="1" spans="1:17">
      <c r="A22" s="62" t="s">
        <v>47</v>
      </c>
      <c r="B22" s="62"/>
      <c r="C22" s="62"/>
      <c r="D22" s="62"/>
      <c r="E22" s="62"/>
      <c r="F22" s="11">
        <v>40</v>
      </c>
      <c r="G22" s="28">
        <v>840</v>
      </c>
      <c r="H22" s="28">
        <v>614</v>
      </c>
      <c r="I22" s="28">
        <v>226</v>
      </c>
      <c r="J22" s="28">
        <v>7</v>
      </c>
      <c r="K22" s="28">
        <v>10</v>
      </c>
      <c r="L22" s="28">
        <v>10</v>
      </c>
      <c r="M22" s="28">
        <v>14</v>
      </c>
      <c r="N22" s="28">
        <v>3</v>
      </c>
      <c r="O22" s="28">
        <v>2</v>
      </c>
      <c r="P22" s="28">
        <v>0</v>
      </c>
      <c r="Q22" s="28">
        <v>0</v>
      </c>
    </row>
    <row r="23" ht="15" customHeight="1" spans="1:17">
      <c r="A23" s="62" t="s">
        <v>48</v>
      </c>
      <c r="B23" s="62"/>
      <c r="C23" s="118" t="s">
        <v>49</v>
      </c>
      <c r="D23" s="119"/>
      <c r="E23" s="119"/>
      <c r="F23" s="119"/>
      <c r="G23" s="119"/>
      <c r="H23" s="119"/>
      <c r="I23" s="134"/>
      <c r="J23" s="62"/>
      <c r="K23" s="62"/>
      <c r="L23" s="62"/>
      <c r="M23" s="135"/>
      <c r="N23" s="135"/>
      <c r="O23" s="135"/>
      <c r="P23" s="135"/>
      <c r="Q23" s="135"/>
    </row>
    <row r="24" customFormat="1" ht="15" customHeight="1" spans="1:17">
      <c r="A24" s="120" t="s">
        <v>50</v>
      </c>
      <c r="B24" s="121"/>
      <c r="C24" s="118" t="s">
        <v>51</v>
      </c>
      <c r="D24" s="119"/>
      <c r="E24" s="119"/>
      <c r="F24" s="122"/>
      <c r="G24" s="122"/>
      <c r="H24" s="122"/>
      <c r="I24" s="136"/>
      <c r="J24" s="123"/>
      <c r="K24" s="123"/>
      <c r="L24" s="123"/>
      <c r="M24" s="137"/>
      <c r="N24" s="137"/>
      <c r="O24" s="137"/>
      <c r="P24" s="137"/>
      <c r="Q24" s="137"/>
    </row>
    <row r="25" s="105" customFormat="1" ht="15" customHeight="1" spans="1:17">
      <c r="A25" s="62" t="s">
        <v>52</v>
      </c>
      <c r="B25" s="62"/>
      <c r="C25" s="62"/>
      <c r="D25" s="123"/>
      <c r="E25" s="120"/>
      <c r="F25" s="10">
        <v>264</v>
      </c>
      <c r="G25" s="10">
        <v>4752</v>
      </c>
      <c r="H25" s="10">
        <v>3882</v>
      </c>
      <c r="I25" s="10">
        <v>870</v>
      </c>
      <c r="J25" s="10">
        <v>50</v>
      </c>
      <c r="K25" s="10">
        <v>39</v>
      </c>
      <c r="L25" s="10">
        <v>47</v>
      </c>
      <c r="M25" s="10">
        <v>32</v>
      </c>
      <c r="N25" s="10">
        <v>17</v>
      </c>
      <c r="O25" s="10">
        <v>30</v>
      </c>
      <c r="P25" s="10">
        <v>30</v>
      </c>
      <c r="Q25" s="10">
        <v>19</v>
      </c>
    </row>
    <row r="26" customFormat="1" ht="15" customHeight="1" spans="1:17">
      <c r="A26" s="15" t="s">
        <v>53</v>
      </c>
      <c r="B26" s="19" t="s">
        <v>54</v>
      </c>
      <c r="C26" s="20"/>
      <c r="D26" s="9" t="s">
        <v>55</v>
      </c>
      <c r="E26" s="10" t="s">
        <v>56</v>
      </c>
      <c r="F26" s="124">
        <v>3</v>
      </c>
      <c r="G26" s="124">
        <v>54</v>
      </c>
      <c r="H26" s="124">
        <v>27</v>
      </c>
      <c r="I26" s="124">
        <v>27</v>
      </c>
      <c r="J26" s="124">
        <v>3</v>
      </c>
      <c r="K26" s="124"/>
      <c r="L26" s="124"/>
      <c r="M26" s="124"/>
      <c r="N26" s="124"/>
      <c r="O26" s="124"/>
      <c r="P26" s="124"/>
      <c r="Q26" s="124"/>
    </row>
    <row r="27" customFormat="1" ht="15" customHeight="1" spans="1:17">
      <c r="A27" s="30"/>
      <c r="B27" s="21"/>
      <c r="C27" s="22"/>
      <c r="D27" s="9" t="s">
        <v>57</v>
      </c>
      <c r="E27" s="10" t="s">
        <v>58</v>
      </c>
      <c r="F27" s="10">
        <v>3</v>
      </c>
      <c r="G27" s="11">
        <v>54</v>
      </c>
      <c r="H27" s="11">
        <v>36</v>
      </c>
      <c r="I27" s="11">
        <v>18</v>
      </c>
      <c r="J27" s="11">
        <v>3</v>
      </c>
      <c r="K27" s="11"/>
      <c r="L27" s="11"/>
      <c r="M27" s="11"/>
      <c r="N27" s="11"/>
      <c r="O27" s="11"/>
      <c r="P27" s="11"/>
      <c r="Q27" s="11"/>
    </row>
    <row r="28" customFormat="1" ht="15" customHeight="1" spans="1:17">
      <c r="A28" s="30"/>
      <c r="B28" s="21"/>
      <c r="C28" s="22"/>
      <c r="D28" s="9" t="s">
        <v>59</v>
      </c>
      <c r="E28" s="10" t="s">
        <v>60</v>
      </c>
      <c r="F28" s="11">
        <v>3</v>
      </c>
      <c r="G28" s="11">
        <v>54</v>
      </c>
      <c r="H28" s="11">
        <v>36</v>
      </c>
      <c r="I28" s="11">
        <v>18</v>
      </c>
      <c r="J28" s="11"/>
      <c r="K28" s="11">
        <v>3</v>
      </c>
      <c r="L28" s="11"/>
      <c r="M28" s="11"/>
      <c r="N28" s="11"/>
      <c r="O28" s="11"/>
      <c r="P28" s="11"/>
      <c r="Q28" s="11"/>
    </row>
    <row r="29" customFormat="1" ht="15" customHeight="1" spans="1:17">
      <c r="A29" s="30"/>
      <c r="B29" s="21"/>
      <c r="C29" s="22"/>
      <c r="D29" s="12" t="s">
        <v>61</v>
      </c>
      <c r="E29" s="10" t="s">
        <v>62</v>
      </c>
      <c r="F29" s="10">
        <v>3</v>
      </c>
      <c r="G29" s="10">
        <v>54</v>
      </c>
      <c r="H29" s="10">
        <v>18</v>
      </c>
      <c r="I29" s="10">
        <v>36</v>
      </c>
      <c r="J29" s="11"/>
      <c r="K29" s="11"/>
      <c r="L29" s="11">
        <v>3</v>
      </c>
      <c r="M29" s="11"/>
      <c r="N29" s="11"/>
      <c r="O29" s="11"/>
      <c r="P29" s="11"/>
      <c r="Q29" s="11"/>
    </row>
    <row r="30" customFormat="1" ht="15" customHeight="1" spans="1:17">
      <c r="A30" s="30"/>
      <c r="B30" s="21"/>
      <c r="C30" s="22"/>
      <c r="D30" s="9" t="s">
        <v>63</v>
      </c>
      <c r="E30" s="10" t="s">
        <v>64</v>
      </c>
      <c r="F30" s="10">
        <v>3</v>
      </c>
      <c r="G30" s="10">
        <v>54</v>
      </c>
      <c r="H30" s="10">
        <v>18</v>
      </c>
      <c r="I30" s="10">
        <v>36</v>
      </c>
      <c r="J30" s="11"/>
      <c r="K30" s="11"/>
      <c r="L30" s="11"/>
      <c r="M30" s="11">
        <v>3</v>
      </c>
      <c r="N30" s="11"/>
      <c r="O30" s="11"/>
      <c r="P30" s="11"/>
      <c r="Q30" s="11"/>
    </row>
    <row r="31" customFormat="1" ht="15" customHeight="1" spans="1:17">
      <c r="A31" s="30"/>
      <c r="B31" s="21"/>
      <c r="C31" s="22"/>
      <c r="D31" s="12" t="s">
        <v>65</v>
      </c>
      <c r="E31" s="10" t="s">
        <v>66</v>
      </c>
      <c r="F31" s="10">
        <v>3</v>
      </c>
      <c r="G31" s="11">
        <v>54</v>
      </c>
      <c r="H31" s="11">
        <v>27</v>
      </c>
      <c r="I31" s="11">
        <v>27</v>
      </c>
      <c r="J31" s="11">
        <v>3</v>
      </c>
      <c r="K31" s="11"/>
      <c r="L31" s="11"/>
      <c r="M31" s="11"/>
      <c r="N31" s="11"/>
      <c r="O31" s="11"/>
      <c r="P31" s="11"/>
      <c r="Q31" s="11"/>
    </row>
    <row r="32" customFormat="1" ht="15" customHeight="1" spans="1:17">
      <c r="A32" s="30"/>
      <c r="B32" s="21"/>
      <c r="C32" s="22"/>
      <c r="D32" s="9" t="s">
        <v>67</v>
      </c>
      <c r="E32" s="10" t="s">
        <v>68</v>
      </c>
      <c r="F32" s="10">
        <v>3</v>
      </c>
      <c r="G32" s="11">
        <v>54</v>
      </c>
      <c r="H32" s="11">
        <v>18</v>
      </c>
      <c r="I32" s="11">
        <v>36</v>
      </c>
      <c r="J32" s="11"/>
      <c r="K32" s="11"/>
      <c r="L32" s="11"/>
      <c r="M32" s="11"/>
      <c r="N32" s="11"/>
      <c r="O32" s="11">
        <v>3</v>
      </c>
      <c r="P32" s="11"/>
      <c r="Q32" s="11"/>
    </row>
    <row r="33" customFormat="1" ht="15" customHeight="1" spans="1:17">
      <c r="A33" s="30"/>
      <c r="B33" s="23"/>
      <c r="C33" s="24"/>
      <c r="D33" s="9" t="s">
        <v>69</v>
      </c>
      <c r="E33" s="10" t="s">
        <v>70</v>
      </c>
      <c r="F33" s="10">
        <v>3</v>
      </c>
      <c r="G33" s="11">
        <v>54</v>
      </c>
      <c r="H33" s="11">
        <v>36</v>
      </c>
      <c r="I33" s="11">
        <v>18</v>
      </c>
      <c r="J33" s="11"/>
      <c r="K33" s="11">
        <v>3</v>
      </c>
      <c r="L33" s="11"/>
      <c r="M33" s="11"/>
      <c r="N33" s="11"/>
      <c r="O33" s="11"/>
      <c r="P33" s="11"/>
      <c r="Q33" s="11"/>
    </row>
    <row r="34" customFormat="1" ht="15" customHeight="1" spans="1:17">
      <c r="A34" s="30"/>
      <c r="B34" s="16" t="s">
        <v>71</v>
      </c>
      <c r="C34" s="17"/>
      <c r="D34" s="125"/>
      <c r="E34" s="22"/>
      <c r="F34" s="126">
        <v>24</v>
      </c>
      <c r="G34" s="126">
        <v>432</v>
      </c>
      <c r="H34" s="126">
        <f>SUM(H26:H33)</f>
        <v>216</v>
      </c>
      <c r="I34" s="126">
        <f>SUM(I26:I33)</f>
        <v>216</v>
      </c>
      <c r="J34" s="126">
        <f>SUM(J26:J33)</f>
        <v>9</v>
      </c>
      <c r="K34" s="126">
        <v>6</v>
      </c>
      <c r="L34" s="126">
        <v>3</v>
      </c>
      <c r="M34" s="126">
        <v>3</v>
      </c>
      <c r="N34" s="126">
        <v>0</v>
      </c>
      <c r="O34" s="126">
        <v>3</v>
      </c>
      <c r="P34" s="126">
        <v>0</v>
      </c>
      <c r="Q34" s="126">
        <v>0</v>
      </c>
    </row>
    <row r="35" customFormat="1" ht="15" customHeight="1" spans="1:17">
      <c r="A35" s="30"/>
      <c r="B35" s="19" t="s">
        <v>72</v>
      </c>
      <c r="C35" s="20"/>
      <c r="D35" s="12" t="s">
        <v>73</v>
      </c>
      <c r="E35" s="10" t="s">
        <v>74</v>
      </c>
      <c r="F35" s="10">
        <v>2</v>
      </c>
      <c r="G35" s="10">
        <v>36</v>
      </c>
      <c r="H35" s="10">
        <v>18</v>
      </c>
      <c r="I35" s="10">
        <v>18</v>
      </c>
      <c r="J35" s="11"/>
      <c r="K35" s="11">
        <v>2</v>
      </c>
      <c r="L35" s="11"/>
      <c r="M35" s="11"/>
      <c r="N35" s="11"/>
      <c r="O35" s="11"/>
      <c r="P35" s="11"/>
      <c r="Q35" s="11"/>
    </row>
    <row r="36" customFormat="1" ht="15" customHeight="1" spans="1:17">
      <c r="A36" s="30"/>
      <c r="B36" s="21"/>
      <c r="C36" s="22"/>
      <c r="D36" s="12" t="s">
        <v>75</v>
      </c>
      <c r="E36" s="10" t="s">
        <v>76</v>
      </c>
      <c r="F36" s="10">
        <v>3</v>
      </c>
      <c r="G36" s="10">
        <v>54</v>
      </c>
      <c r="H36" s="10">
        <v>36</v>
      </c>
      <c r="I36" s="10">
        <v>18</v>
      </c>
      <c r="J36" s="11"/>
      <c r="K36" s="11"/>
      <c r="L36" s="11">
        <v>3</v>
      </c>
      <c r="M36" s="11"/>
      <c r="N36" s="11"/>
      <c r="O36" s="11"/>
      <c r="P36" s="11"/>
      <c r="Q36" s="11"/>
    </row>
    <row r="37" customFormat="1" ht="15" customHeight="1" spans="1:17">
      <c r="A37" s="30"/>
      <c r="B37" s="21"/>
      <c r="C37" s="22"/>
      <c r="D37" s="12" t="s">
        <v>77</v>
      </c>
      <c r="E37" s="10" t="s">
        <v>78</v>
      </c>
      <c r="F37" s="10">
        <v>3</v>
      </c>
      <c r="G37" s="10">
        <v>54</v>
      </c>
      <c r="H37" s="10">
        <v>27</v>
      </c>
      <c r="I37" s="10">
        <v>27</v>
      </c>
      <c r="J37" s="11"/>
      <c r="K37" s="11"/>
      <c r="L37" s="11"/>
      <c r="M37" s="11">
        <v>3</v>
      </c>
      <c r="N37" s="11"/>
      <c r="O37" s="11"/>
      <c r="P37" s="11"/>
      <c r="Q37" s="11"/>
    </row>
    <row r="38" customFormat="1" ht="15" customHeight="1" spans="1:17">
      <c r="A38" s="30"/>
      <c r="B38" s="21"/>
      <c r="C38" s="22"/>
      <c r="D38" s="12" t="s">
        <v>79</v>
      </c>
      <c r="E38" s="10" t="s">
        <v>80</v>
      </c>
      <c r="F38" s="10">
        <v>3</v>
      </c>
      <c r="G38" s="10">
        <v>54</v>
      </c>
      <c r="H38" s="10">
        <v>50</v>
      </c>
      <c r="I38" s="10">
        <v>4</v>
      </c>
      <c r="J38" s="10"/>
      <c r="K38" s="10"/>
      <c r="L38" s="10"/>
      <c r="M38" s="10"/>
      <c r="N38" s="10">
        <v>3</v>
      </c>
      <c r="O38" s="10"/>
      <c r="P38" s="10"/>
      <c r="Q38" s="10"/>
    </row>
    <row r="39" customFormat="1" ht="15" customHeight="1" spans="1:17">
      <c r="A39" s="30"/>
      <c r="B39" s="21"/>
      <c r="C39" s="22"/>
      <c r="D39" s="9" t="s">
        <v>81</v>
      </c>
      <c r="E39" s="10" t="s">
        <v>82</v>
      </c>
      <c r="F39" s="10">
        <v>2</v>
      </c>
      <c r="G39" s="11">
        <v>36</v>
      </c>
      <c r="H39" s="11">
        <v>18</v>
      </c>
      <c r="I39" s="11">
        <v>18</v>
      </c>
      <c r="J39" s="10"/>
      <c r="K39" s="10">
        <v>2</v>
      </c>
      <c r="L39" s="10"/>
      <c r="M39" s="10"/>
      <c r="N39" s="10"/>
      <c r="O39" s="10"/>
      <c r="P39" s="10"/>
      <c r="Q39" s="10"/>
    </row>
    <row r="40" customFormat="1" ht="15" customHeight="1" spans="1:17">
      <c r="A40" s="30"/>
      <c r="B40" s="21"/>
      <c r="C40" s="22"/>
      <c r="D40" s="12" t="s">
        <v>83</v>
      </c>
      <c r="E40" s="10" t="s">
        <v>84</v>
      </c>
      <c r="F40" s="10">
        <v>3</v>
      </c>
      <c r="G40" s="11">
        <v>54</v>
      </c>
      <c r="H40" s="11">
        <v>36</v>
      </c>
      <c r="I40" s="11">
        <v>18</v>
      </c>
      <c r="J40" s="10"/>
      <c r="K40" s="10"/>
      <c r="L40" s="10">
        <v>3</v>
      </c>
      <c r="M40" s="10"/>
      <c r="N40" s="10"/>
      <c r="O40" s="10"/>
      <c r="P40" s="10"/>
      <c r="Q40" s="10"/>
    </row>
    <row r="41" customFormat="1" ht="15" customHeight="1" spans="1:17">
      <c r="A41" s="30"/>
      <c r="B41" s="21"/>
      <c r="C41" s="22"/>
      <c r="D41" s="12" t="s">
        <v>85</v>
      </c>
      <c r="E41" s="10" t="s">
        <v>86</v>
      </c>
      <c r="F41" s="10">
        <v>3</v>
      </c>
      <c r="G41" s="10">
        <v>54</v>
      </c>
      <c r="H41" s="11">
        <v>36</v>
      </c>
      <c r="I41" s="11">
        <v>18</v>
      </c>
      <c r="J41" s="10"/>
      <c r="K41" s="10"/>
      <c r="L41" s="10"/>
      <c r="M41" s="10">
        <v>3</v>
      </c>
      <c r="N41" s="10"/>
      <c r="O41" s="10"/>
      <c r="P41" s="10"/>
      <c r="Q41" s="10"/>
    </row>
    <row r="42" customFormat="1" ht="15" customHeight="1" spans="1:17">
      <c r="A42" s="30"/>
      <c r="B42" s="21"/>
      <c r="C42" s="22"/>
      <c r="D42" s="12" t="s">
        <v>87</v>
      </c>
      <c r="E42" s="10" t="s">
        <v>88</v>
      </c>
      <c r="F42" s="11">
        <v>3</v>
      </c>
      <c r="G42" s="11">
        <v>54</v>
      </c>
      <c r="H42" s="11">
        <v>27</v>
      </c>
      <c r="I42" s="11">
        <v>27</v>
      </c>
      <c r="J42" s="10"/>
      <c r="K42" s="10"/>
      <c r="L42" s="10"/>
      <c r="M42" s="10"/>
      <c r="N42" s="10">
        <v>3</v>
      </c>
      <c r="O42" s="10"/>
      <c r="P42" s="10"/>
      <c r="Q42" s="10"/>
    </row>
    <row r="43" customFormat="1" ht="15" customHeight="1" spans="1:17">
      <c r="A43" s="30"/>
      <c r="B43" s="23"/>
      <c r="C43" s="24"/>
      <c r="D43" s="12" t="s">
        <v>89</v>
      </c>
      <c r="E43" s="10" t="s">
        <v>90</v>
      </c>
      <c r="F43" s="11">
        <v>3</v>
      </c>
      <c r="G43" s="11">
        <v>54</v>
      </c>
      <c r="H43" s="11">
        <v>36</v>
      </c>
      <c r="I43" s="11">
        <v>18</v>
      </c>
      <c r="J43" s="10"/>
      <c r="K43" s="10"/>
      <c r="L43" s="10"/>
      <c r="M43" s="10"/>
      <c r="N43" s="10"/>
      <c r="O43" s="10">
        <v>3</v>
      </c>
      <c r="P43" s="10"/>
      <c r="Q43" s="10"/>
    </row>
    <row r="44" customFormat="1" ht="15" customHeight="1" spans="1:17">
      <c r="A44" s="30"/>
      <c r="B44" s="16" t="s">
        <v>91</v>
      </c>
      <c r="C44" s="17"/>
      <c r="D44" s="125"/>
      <c r="E44" s="22"/>
      <c r="F44" s="127">
        <f>SUM(F35:F43)</f>
        <v>25</v>
      </c>
      <c r="G44" s="127">
        <f>SUM(G35:G43)</f>
        <v>450</v>
      </c>
      <c r="H44" s="127">
        <f>SUM(H35:H43)</f>
        <v>284</v>
      </c>
      <c r="I44" s="127">
        <f>SUM(I35:I43)</f>
        <v>166</v>
      </c>
      <c r="J44" s="127"/>
      <c r="K44" s="127">
        <v>4</v>
      </c>
      <c r="L44" s="127">
        <v>6</v>
      </c>
      <c r="M44" s="127">
        <v>6</v>
      </c>
      <c r="N44" s="127">
        <v>6</v>
      </c>
      <c r="O44" s="127">
        <v>3</v>
      </c>
      <c r="P44" s="30"/>
      <c r="Q44" s="30"/>
    </row>
    <row r="45" customFormat="1" ht="15" customHeight="1" spans="1:17">
      <c r="A45" s="30"/>
      <c r="B45" s="16" t="s">
        <v>92</v>
      </c>
      <c r="C45" s="25"/>
      <c r="D45" s="12" t="s">
        <v>93</v>
      </c>
      <c r="E45" s="10" t="s">
        <v>94</v>
      </c>
      <c r="F45" s="13">
        <v>4</v>
      </c>
      <c r="G45" s="13">
        <v>96</v>
      </c>
      <c r="H45" s="13">
        <v>0</v>
      </c>
      <c r="I45" s="13">
        <v>96</v>
      </c>
      <c r="J45" s="13"/>
      <c r="K45" s="13"/>
      <c r="L45" s="13"/>
      <c r="M45" s="13"/>
      <c r="N45" s="13"/>
      <c r="O45" s="13"/>
      <c r="P45" s="13"/>
      <c r="Q45" s="13">
        <v>4</v>
      </c>
    </row>
    <row r="46" customFormat="1" ht="15" customHeight="1" spans="1:17">
      <c r="A46" s="30"/>
      <c r="B46" s="19" t="s">
        <v>95</v>
      </c>
      <c r="C46" s="20"/>
      <c r="D46" s="12" t="s">
        <v>96</v>
      </c>
      <c r="E46" s="12"/>
      <c r="F46" s="10">
        <v>3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customFormat="1" ht="15" customHeight="1" spans="1:17">
      <c r="A47" s="30"/>
      <c r="B47" s="21"/>
      <c r="C47" s="22"/>
      <c r="D47" s="12" t="s">
        <v>97</v>
      </c>
      <c r="E47" s="12"/>
      <c r="F47" s="10">
        <v>2</v>
      </c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customFormat="1" ht="15" customHeight="1" spans="1:17">
      <c r="A48" s="30"/>
      <c r="B48" s="19" t="s">
        <v>98</v>
      </c>
      <c r="C48" s="128"/>
      <c r="D48" s="125"/>
      <c r="E48" s="22"/>
      <c r="F48" s="129">
        <v>5</v>
      </c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</row>
    <row r="49" customFormat="1" ht="15" customHeight="1" spans="1:17">
      <c r="A49" s="9" t="s">
        <v>99</v>
      </c>
      <c r="B49" s="9"/>
      <c r="C49" s="9"/>
      <c r="D49" s="15"/>
      <c r="E49" s="15"/>
      <c r="F49" s="130">
        <f>SUM(F34,F44,F45,F48)</f>
        <v>58</v>
      </c>
      <c r="G49" s="15">
        <f>SUM(G45,G44,G34)</f>
        <v>978</v>
      </c>
      <c r="H49" s="15">
        <f>SUM(H45,H44,H34)</f>
        <v>500</v>
      </c>
      <c r="I49" s="15">
        <f>SUM(I45,I44,I34)</f>
        <v>478</v>
      </c>
      <c r="J49" s="15">
        <f>SUM(J26:J48)</f>
        <v>18</v>
      </c>
      <c r="K49" s="15">
        <f>SUM(K26:K48)</f>
        <v>20</v>
      </c>
      <c r="L49" s="15">
        <f>SUM(L25:L48)</f>
        <v>65</v>
      </c>
      <c r="M49" s="15">
        <f>SUM(M26:M48)</f>
        <v>18</v>
      </c>
      <c r="N49" s="15">
        <f>SUM(N26:N48)</f>
        <v>12</v>
      </c>
      <c r="O49" s="15">
        <f>SUM(O26:O48)</f>
        <v>12</v>
      </c>
      <c r="P49" s="15">
        <f>SUM(P26:P48)</f>
        <v>0</v>
      </c>
      <c r="Q49" s="15">
        <f>SUM(Q26:Q48)</f>
        <v>4</v>
      </c>
    </row>
    <row r="50" customFormat="1" ht="15" customHeight="1" spans="1:17">
      <c r="A50" s="9" t="s">
        <v>100</v>
      </c>
      <c r="B50" s="9" t="s">
        <v>101</v>
      </c>
      <c r="C50" s="9"/>
      <c r="D50" s="12" t="s">
        <v>102</v>
      </c>
      <c r="E50" s="10" t="s">
        <v>103</v>
      </c>
      <c r="F50" s="10">
        <v>2</v>
      </c>
      <c r="G50" s="10">
        <v>36</v>
      </c>
      <c r="H50" s="10">
        <v>36</v>
      </c>
      <c r="I50" s="10">
        <v>0</v>
      </c>
      <c r="J50" s="10">
        <v>2</v>
      </c>
      <c r="K50" s="10"/>
      <c r="L50" s="11"/>
      <c r="M50" s="11"/>
      <c r="N50" s="11"/>
      <c r="O50" s="11"/>
      <c r="P50" s="11"/>
      <c r="Q50" s="11"/>
    </row>
    <row r="51" customFormat="1" ht="15" customHeight="1" spans="1:17">
      <c r="A51" s="9"/>
      <c r="B51" s="9"/>
      <c r="C51" s="9"/>
      <c r="D51" s="9" t="s">
        <v>104</v>
      </c>
      <c r="E51" s="10" t="s">
        <v>105</v>
      </c>
      <c r="F51" s="10">
        <v>2</v>
      </c>
      <c r="G51" s="10">
        <v>36</v>
      </c>
      <c r="H51" s="10">
        <v>18</v>
      </c>
      <c r="I51" s="10">
        <v>18</v>
      </c>
      <c r="J51" s="10">
        <v>2</v>
      </c>
      <c r="K51" s="10"/>
      <c r="L51" s="11"/>
      <c r="M51" s="11"/>
      <c r="N51" s="11"/>
      <c r="O51" s="11"/>
      <c r="P51" s="11"/>
      <c r="Q51" s="11"/>
    </row>
    <row r="52" customFormat="1" ht="15" customHeight="1" spans="1:17">
      <c r="A52" s="9"/>
      <c r="B52" s="9" t="s">
        <v>106</v>
      </c>
      <c r="C52" s="9"/>
      <c r="D52" s="9"/>
      <c r="E52" s="9"/>
      <c r="F52" s="9">
        <f t="shared" ref="F52:L52" si="0">SUM(F50:F51)</f>
        <v>4</v>
      </c>
      <c r="G52" s="9">
        <f t="shared" si="0"/>
        <v>72</v>
      </c>
      <c r="H52" s="9">
        <f t="shared" si="0"/>
        <v>54</v>
      </c>
      <c r="I52" s="9">
        <f t="shared" si="0"/>
        <v>18</v>
      </c>
      <c r="J52" s="9">
        <f t="shared" si="0"/>
        <v>4</v>
      </c>
      <c r="K52" s="9">
        <f t="shared" si="0"/>
        <v>0</v>
      </c>
      <c r="L52" s="9">
        <f t="shared" si="0"/>
        <v>0</v>
      </c>
      <c r="M52" s="9"/>
      <c r="N52" s="9"/>
      <c r="O52" s="9"/>
      <c r="P52" s="9"/>
      <c r="Q52" s="9"/>
    </row>
    <row r="53" customFormat="1" ht="15" customHeight="1" spans="1:17">
      <c r="A53" s="9"/>
      <c r="B53" s="21" t="s">
        <v>107</v>
      </c>
      <c r="C53" s="125"/>
      <c r="D53" s="12" t="s">
        <v>108</v>
      </c>
      <c r="E53" s="10" t="s">
        <v>109</v>
      </c>
      <c r="F53" s="10">
        <v>2</v>
      </c>
      <c r="G53" s="10">
        <v>36</v>
      </c>
      <c r="H53" s="10">
        <v>18</v>
      </c>
      <c r="I53" s="10">
        <v>18</v>
      </c>
      <c r="J53" s="10">
        <v>2</v>
      </c>
      <c r="K53" s="11"/>
      <c r="L53" s="11"/>
      <c r="M53" s="11"/>
      <c r="N53" s="11"/>
      <c r="O53" s="11"/>
      <c r="P53" s="11"/>
      <c r="Q53" s="11"/>
    </row>
    <row r="54" customFormat="1" ht="15" customHeight="1" spans="1:33">
      <c r="A54" s="9"/>
      <c r="B54" s="21"/>
      <c r="C54" s="125"/>
      <c r="D54" s="12" t="s">
        <v>110</v>
      </c>
      <c r="E54" s="10" t="s">
        <v>111</v>
      </c>
      <c r="F54" s="10">
        <v>2</v>
      </c>
      <c r="G54" s="10">
        <v>36</v>
      </c>
      <c r="H54" s="10">
        <v>18</v>
      </c>
      <c r="I54" s="10">
        <v>18</v>
      </c>
      <c r="J54" s="10">
        <v>2</v>
      </c>
      <c r="K54" s="11"/>
      <c r="L54" s="11"/>
      <c r="M54" s="11"/>
      <c r="N54" s="11"/>
      <c r="O54" s="11"/>
      <c r="P54" s="11"/>
      <c r="Q54" s="11"/>
      <c r="T54" s="138"/>
      <c r="U54" s="139"/>
      <c r="V54" s="140"/>
      <c r="W54" s="140"/>
      <c r="X54" s="140"/>
      <c r="Y54" s="140"/>
      <c r="Z54" s="140"/>
      <c r="AA54" s="125"/>
      <c r="AB54" s="125"/>
      <c r="AC54" s="125"/>
      <c r="AD54" s="125"/>
      <c r="AE54" s="125"/>
      <c r="AF54" s="125"/>
      <c r="AG54" s="125"/>
    </row>
    <row r="55" customFormat="1" ht="15" customHeight="1" spans="1:33">
      <c r="A55" s="9"/>
      <c r="B55" s="21"/>
      <c r="C55" s="125"/>
      <c r="D55" s="12" t="s">
        <v>112</v>
      </c>
      <c r="E55" s="10" t="s">
        <v>113</v>
      </c>
      <c r="F55" s="10">
        <v>2</v>
      </c>
      <c r="G55" s="10">
        <v>36</v>
      </c>
      <c r="H55" s="10">
        <v>18</v>
      </c>
      <c r="I55" s="10">
        <v>18</v>
      </c>
      <c r="J55" s="10"/>
      <c r="K55" s="27"/>
      <c r="L55" s="27"/>
      <c r="M55" s="11">
        <v>2</v>
      </c>
      <c r="N55" s="11"/>
      <c r="O55" s="11"/>
      <c r="P55" s="11"/>
      <c r="Q55" s="11"/>
      <c r="T55" s="125"/>
      <c r="U55" s="139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</row>
    <row r="56" customFormat="1" ht="15" customHeight="1" spans="1:33">
      <c r="A56" s="9"/>
      <c r="B56" s="21"/>
      <c r="C56" s="125"/>
      <c r="D56" s="12" t="s">
        <v>114</v>
      </c>
      <c r="E56" s="10" t="s">
        <v>115</v>
      </c>
      <c r="F56" s="10">
        <v>2</v>
      </c>
      <c r="G56" s="10">
        <v>36</v>
      </c>
      <c r="H56" s="10">
        <v>12</v>
      </c>
      <c r="I56" s="10">
        <v>24</v>
      </c>
      <c r="J56" s="11"/>
      <c r="K56" s="11"/>
      <c r="L56" s="11"/>
      <c r="M56" s="11">
        <v>2</v>
      </c>
      <c r="N56" s="11"/>
      <c r="O56" s="11"/>
      <c r="P56" s="11"/>
      <c r="Q56" s="11"/>
      <c r="T56" s="125"/>
      <c r="U56" s="139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</row>
    <row r="57" customFormat="1" ht="15" customHeight="1" spans="1:33">
      <c r="A57" s="9"/>
      <c r="B57" s="21"/>
      <c r="C57" s="125"/>
      <c r="D57" s="12" t="s">
        <v>116</v>
      </c>
      <c r="E57" s="10" t="s">
        <v>117</v>
      </c>
      <c r="F57" s="10">
        <v>3</v>
      </c>
      <c r="G57" s="10">
        <v>54</v>
      </c>
      <c r="H57" s="10">
        <v>36</v>
      </c>
      <c r="I57" s="10">
        <v>18</v>
      </c>
      <c r="J57" s="11"/>
      <c r="K57" s="11"/>
      <c r="L57" s="11"/>
      <c r="M57" s="11"/>
      <c r="N57" s="11"/>
      <c r="O57" s="11"/>
      <c r="P57" s="11">
        <v>3</v>
      </c>
      <c r="Q57" s="11"/>
      <c r="T57" s="125"/>
      <c r="U57" s="139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</row>
    <row r="58" customFormat="1" ht="15" customHeight="1" spans="1:33">
      <c r="A58" s="9"/>
      <c r="B58" s="21"/>
      <c r="C58" s="125"/>
      <c r="D58" s="12" t="s">
        <v>118</v>
      </c>
      <c r="E58" s="10" t="s">
        <v>119</v>
      </c>
      <c r="F58" s="10">
        <v>3</v>
      </c>
      <c r="G58" s="11">
        <v>54</v>
      </c>
      <c r="H58" s="11">
        <v>18</v>
      </c>
      <c r="I58" s="11">
        <v>36</v>
      </c>
      <c r="J58" s="11"/>
      <c r="K58" s="11"/>
      <c r="L58" s="11"/>
      <c r="M58" s="11"/>
      <c r="N58" s="11"/>
      <c r="O58" s="11"/>
      <c r="P58" s="11">
        <v>3</v>
      </c>
      <c r="Q58" s="11"/>
      <c r="T58" s="141"/>
      <c r="U58" s="139"/>
      <c r="V58" s="139"/>
      <c r="W58" s="139"/>
      <c r="X58" s="139"/>
      <c r="Y58" s="139"/>
      <c r="Z58" s="139"/>
      <c r="AA58" s="140"/>
      <c r="AB58" s="140"/>
      <c r="AC58" s="140"/>
      <c r="AD58" s="140"/>
      <c r="AE58" s="140"/>
      <c r="AF58" s="140"/>
      <c r="AG58" s="140"/>
    </row>
    <row r="59" customFormat="1" ht="15" customHeight="1" spans="1:33">
      <c r="A59" s="9"/>
      <c r="B59" s="21"/>
      <c r="C59" s="125"/>
      <c r="D59" s="12" t="s">
        <v>120</v>
      </c>
      <c r="E59" s="10" t="s">
        <v>121</v>
      </c>
      <c r="F59" s="11">
        <v>2</v>
      </c>
      <c r="G59" s="11">
        <v>36</v>
      </c>
      <c r="H59" s="11">
        <v>18</v>
      </c>
      <c r="I59" s="11">
        <v>18</v>
      </c>
      <c r="J59" s="11"/>
      <c r="K59" s="11"/>
      <c r="L59" s="11"/>
      <c r="M59" s="11"/>
      <c r="N59" s="11"/>
      <c r="O59" s="11">
        <v>2</v>
      </c>
      <c r="P59" s="11"/>
      <c r="Q59" s="11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</row>
    <row r="60" customFormat="1" ht="15" customHeight="1" spans="1:33">
      <c r="A60" s="9"/>
      <c r="B60" s="21"/>
      <c r="C60" s="125"/>
      <c r="D60" s="12" t="s">
        <v>122</v>
      </c>
      <c r="E60" s="10" t="s">
        <v>123</v>
      </c>
      <c r="F60" s="11">
        <v>2</v>
      </c>
      <c r="G60" s="11">
        <v>36</v>
      </c>
      <c r="H60" s="11">
        <v>18</v>
      </c>
      <c r="I60" s="11">
        <v>18</v>
      </c>
      <c r="J60" s="11"/>
      <c r="K60" s="11"/>
      <c r="L60" s="11"/>
      <c r="M60" s="11"/>
      <c r="N60" s="11"/>
      <c r="O60" s="11">
        <v>2</v>
      </c>
      <c r="P60" s="11"/>
      <c r="Q60" s="11"/>
      <c r="T60" s="125"/>
      <c r="U60" s="139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</row>
    <row r="61" customFormat="1" ht="15" customHeight="1" spans="1:17">
      <c r="A61" s="9"/>
      <c r="B61" s="21"/>
      <c r="C61" s="125"/>
      <c r="D61" s="12" t="s">
        <v>124</v>
      </c>
      <c r="E61" s="10" t="s">
        <v>125</v>
      </c>
      <c r="F61" s="11">
        <v>2</v>
      </c>
      <c r="G61" s="11">
        <v>36</v>
      </c>
      <c r="H61" s="11">
        <v>18</v>
      </c>
      <c r="I61" s="11">
        <v>18</v>
      </c>
      <c r="J61" s="11"/>
      <c r="K61" s="11"/>
      <c r="L61" s="11"/>
      <c r="M61" s="11"/>
      <c r="N61" s="11">
        <v>2</v>
      </c>
      <c r="O61" s="11"/>
      <c r="P61" s="11"/>
      <c r="Q61" s="11"/>
    </row>
    <row r="62" customFormat="1" ht="15" customHeight="1" spans="1:17">
      <c r="A62" s="9"/>
      <c r="B62" s="21"/>
      <c r="C62" s="125"/>
      <c r="D62" s="12" t="s">
        <v>126</v>
      </c>
      <c r="E62" s="10" t="s">
        <v>127</v>
      </c>
      <c r="F62" s="10">
        <v>2</v>
      </c>
      <c r="G62" s="10">
        <v>36</v>
      </c>
      <c r="H62" s="10">
        <v>18</v>
      </c>
      <c r="I62" s="10">
        <v>18</v>
      </c>
      <c r="J62" s="10"/>
      <c r="K62" s="11"/>
      <c r="L62" s="11"/>
      <c r="M62" s="11"/>
      <c r="N62" s="11"/>
      <c r="O62" s="11">
        <v>2</v>
      </c>
      <c r="P62" s="11"/>
      <c r="Q62" s="11"/>
    </row>
    <row r="63" customFormat="1" ht="15" customHeight="1" spans="1:17">
      <c r="A63" s="9"/>
      <c r="B63" s="21"/>
      <c r="C63" s="125"/>
      <c r="D63" s="12" t="s">
        <v>128</v>
      </c>
      <c r="E63" s="10" t="s">
        <v>129</v>
      </c>
      <c r="F63" s="11">
        <v>3</v>
      </c>
      <c r="G63" s="11">
        <v>54</v>
      </c>
      <c r="H63" s="11">
        <v>36</v>
      </c>
      <c r="I63" s="11">
        <v>18</v>
      </c>
      <c r="J63" s="11">
        <v>3</v>
      </c>
      <c r="K63" s="9"/>
      <c r="L63" s="9"/>
      <c r="M63" s="9"/>
      <c r="N63" s="9"/>
      <c r="O63" s="9"/>
      <c r="P63" s="9"/>
      <c r="Q63" s="9"/>
    </row>
    <row r="64" customFormat="1" ht="15" customHeight="1" spans="1:17">
      <c r="A64" s="9"/>
      <c r="B64" s="21"/>
      <c r="C64" s="125"/>
      <c r="D64" s="12" t="s">
        <v>130</v>
      </c>
      <c r="E64" s="10" t="s">
        <v>131</v>
      </c>
      <c r="F64" s="11">
        <v>3</v>
      </c>
      <c r="G64" s="11">
        <v>54</v>
      </c>
      <c r="H64" s="11">
        <v>36</v>
      </c>
      <c r="I64" s="11">
        <v>18</v>
      </c>
      <c r="J64" s="11"/>
      <c r="K64" s="11"/>
      <c r="L64" s="11">
        <v>3</v>
      </c>
      <c r="M64" s="11"/>
      <c r="N64" s="11"/>
      <c r="O64" s="11"/>
      <c r="P64" s="11"/>
      <c r="Q64" s="11"/>
    </row>
    <row r="65" customFormat="1" ht="15" customHeight="1" spans="1:17">
      <c r="A65" s="9"/>
      <c r="B65" s="21"/>
      <c r="C65" s="125"/>
      <c r="D65" s="12" t="s">
        <v>132</v>
      </c>
      <c r="E65" s="10" t="s">
        <v>133</v>
      </c>
      <c r="F65" s="11">
        <v>3</v>
      </c>
      <c r="G65" s="11">
        <v>54</v>
      </c>
      <c r="H65" s="11">
        <v>18</v>
      </c>
      <c r="I65" s="11">
        <v>36</v>
      </c>
      <c r="J65" s="11"/>
      <c r="K65" s="11"/>
      <c r="L65" s="11"/>
      <c r="M65" s="11"/>
      <c r="N65" s="11">
        <v>3</v>
      </c>
      <c r="O65" s="11"/>
      <c r="P65" s="11"/>
      <c r="Q65" s="11"/>
    </row>
    <row r="66" customFormat="1" ht="15" customHeight="1" spans="1:17">
      <c r="A66" s="9"/>
      <c r="B66" s="21"/>
      <c r="C66" s="125"/>
      <c r="D66" s="12" t="s">
        <v>134</v>
      </c>
      <c r="E66" s="10" t="s">
        <v>135</v>
      </c>
      <c r="F66" s="11">
        <v>3</v>
      </c>
      <c r="G66" s="11">
        <v>54</v>
      </c>
      <c r="H66" s="11">
        <v>18</v>
      </c>
      <c r="I66" s="11">
        <v>36</v>
      </c>
      <c r="J66" s="10"/>
      <c r="K66" s="10"/>
      <c r="L66" s="10"/>
      <c r="M66" s="10"/>
      <c r="N66" s="10"/>
      <c r="O66" s="10">
        <v>4</v>
      </c>
      <c r="P66" s="10"/>
      <c r="Q66" s="11"/>
    </row>
    <row r="67" customFormat="1" ht="15" customHeight="1" spans="1:17">
      <c r="A67" s="9"/>
      <c r="B67" s="21"/>
      <c r="C67" s="125"/>
      <c r="D67" s="12" t="s">
        <v>136</v>
      </c>
      <c r="E67" s="10" t="s">
        <v>137</v>
      </c>
      <c r="F67" s="10">
        <v>3</v>
      </c>
      <c r="G67" s="10">
        <v>54</v>
      </c>
      <c r="H67" s="10">
        <v>18</v>
      </c>
      <c r="I67" s="10">
        <v>36</v>
      </c>
      <c r="J67" s="11"/>
      <c r="K67" s="11"/>
      <c r="L67" s="11"/>
      <c r="M67" s="11"/>
      <c r="N67" s="11">
        <v>3</v>
      </c>
      <c r="O67" s="11"/>
      <c r="P67" s="11"/>
      <c r="Q67" s="11"/>
    </row>
    <row r="68" customFormat="1" ht="15" customHeight="1" spans="1:17">
      <c r="A68" s="9"/>
      <c r="B68" s="21"/>
      <c r="C68" s="125"/>
      <c r="D68" s="12" t="s">
        <v>138</v>
      </c>
      <c r="E68" s="10" t="s">
        <v>139</v>
      </c>
      <c r="F68" s="10">
        <v>3</v>
      </c>
      <c r="G68" s="10">
        <v>54</v>
      </c>
      <c r="H68" s="10">
        <v>36</v>
      </c>
      <c r="I68" s="10">
        <v>18</v>
      </c>
      <c r="J68" s="11"/>
      <c r="K68" s="11"/>
      <c r="L68" s="11">
        <v>3</v>
      </c>
      <c r="M68" s="11"/>
      <c r="N68" s="11"/>
      <c r="O68" s="11"/>
      <c r="P68" s="11"/>
      <c r="Q68" s="11"/>
    </row>
    <row r="69" customFormat="1" ht="15" customHeight="1" spans="1:17">
      <c r="A69" s="9"/>
      <c r="B69" s="21"/>
      <c r="C69" s="125"/>
      <c r="D69" s="12" t="s">
        <v>140</v>
      </c>
      <c r="E69" s="10" t="s">
        <v>141</v>
      </c>
      <c r="F69" s="10">
        <v>3</v>
      </c>
      <c r="G69" s="10">
        <v>54</v>
      </c>
      <c r="H69" s="10">
        <v>36</v>
      </c>
      <c r="I69" s="10">
        <v>18</v>
      </c>
      <c r="J69" s="11"/>
      <c r="K69" s="11"/>
      <c r="L69" s="11">
        <v>3</v>
      </c>
      <c r="M69" s="11"/>
      <c r="N69" s="11"/>
      <c r="O69" s="11"/>
      <c r="P69" s="11"/>
      <c r="Q69" s="11"/>
    </row>
    <row r="70" customFormat="1" ht="15" customHeight="1" spans="1:17">
      <c r="A70" s="9"/>
      <c r="B70" s="21"/>
      <c r="C70" s="125"/>
      <c r="D70" s="12" t="s">
        <v>142</v>
      </c>
      <c r="E70" s="10" t="s">
        <v>143</v>
      </c>
      <c r="F70" s="10">
        <v>3</v>
      </c>
      <c r="G70" s="10">
        <v>54</v>
      </c>
      <c r="H70" s="10">
        <v>36</v>
      </c>
      <c r="I70" s="10">
        <v>18</v>
      </c>
      <c r="J70" s="11"/>
      <c r="K70" s="11"/>
      <c r="L70" s="11"/>
      <c r="M70" s="11">
        <v>3</v>
      </c>
      <c r="N70" s="11"/>
      <c r="O70" s="11"/>
      <c r="P70" s="11"/>
      <c r="Q70" s="11"/>
    </row>
    <row r="71" customFormat="1" ht="15" customHeight="1" spans="1:17">
      <c r="A71" s="9"/>
      <c r="B71" s="23" t="s">
        <v>144</v>
      </c>
      <c r="C71" s="143"/>
      <c r="D71" s="143"/>
      <c r="E71" s="24"/>
      <c r="F71" s="124">
        <f>SUM(F53:F70)</f>
        <v>46</v>
      </c>
      <c r="G71" s="124">
        <f>SUM(G53:G70)</f>
        <v>828</v>
      </c>
      <c r="H71" s="124">
        <f>SUM(H53:H70)</f>
        <v>426</v>
      </c>
      <c r="I71" s="124">
        <f>SUM(I53:I70)</f>
        <v>402</v>
      </c>
      <c r="J71" s="124">
        <f>SUM(J53:J70)</f>
        <v>7</v>
      </c>
      <c r="K71" s="124">
        <v>0</v>
      </c>
      <c r="L71" s="124">
        <f t="shared" ref="L71:Q71" si="1">SUM(L53:L70)</f>
        <v>9</v>
      </c>
      <c r="M71" s="124">
        <f t="shared" si="1"/>
        <v>7</v>
      </c>
      <c r="N71" s="124">
        <f t="shared" si="1"/>
        <v>8</v>
      </c>
      <c r="O71" s="124">
        <f t="shared" si="1"/>
        <v>10</v>
      </c>
      <c r="P71" s="124">
        <f t="shared" si="1"/>
        <v>6</v>
      </c>
      <c r="Q71" s="124">
        <f t="shared" si="1"/>
        <v>0</v>
      </c>
    </row>
    <row r="72" customFormat="1" ht="15" customHeight="1" spans="1:17">
      <c r="A72" s="16" t="s">
        <v>145</v>
      </c>
      <c r="B72" s="17"/>
      <c r="C72" s="17"/>
      <c r="D72" s="17"/>
      <c r="E72" s="25"/>
      <c r="F72" s="14">
        <f t="shared" ref="F72:K72" si="2">SUM(F52,F71)</f>
        <v>50</v>
      </c>
      <c r="G72" s="14">
        <f t="shared" si="2"/>
        <v>900</v>
      </c>
      <c r="H72" s="14">
        <f t="shared" si="2"/>
        <v>480</v>
      </c>
      <c r="I72" s="14">
        <f t="shared" si="2"/>
        <v>420</v>
      </c>
      <c r="J72" s="14">
        <f t="shared" si="2"/>
        <v>11</v>
      </c>
      <c r="K72" s="14">
        <f t="shared" si="2"/>
        <v>0</v>
      </c>
      <c r="L72" s="14">
        <v>9</v>
      </c>
      <c r="M72" s="14">
        <v>7</v>
      </c>
      <c r="N72" s="14">
        <v>8</v>
      </c>
      <c r="O72" s="14">
        <v>10</v>
      </c>
      <c r="P72" s="14">
        <v>6</v>
      </c>
      <c r="Q72" s="14">
        <v>0</v>
      </c>
    </row>
    <row r="73" customFormat="1" ht="15" customHeight="1" spans="1:17">
      <c r="A73" s="19" t="s">
        <v>146</v>
      </c>
      <c r="B73" s="128"/>
      <c r="C73" s="20"/>
      <c r="D73" s="9" t="s">
        <v>147</v>
      </c>
      <c r="E73" s="11" t="s">
        <v>148</v>
      </c>
      <c r="F73" s="11">
        <v>2</v>
      </c>
      <c r="G73" s="11">
        <v>36</v>
      </c>
      <c r="H73" s="11">
        <v>36</v>
      </c>
      <c r="I73" s="11">
        <v>0</v>
      </c>
      <c r="J73" s="11">
        <v>2</v>
      </c>
      <c r="K73" s="11"/>
      <c r="L73" s="11"/>
      <c r="M73" s="11"/>
      <c r="N73" s="11"/>
      <c r="O73" s="11"/>
      <c r="P73" s="11"/>
      <c r="Q73" s="11"/>
    </row>
    <row r="74" customFormat="1" ht="15" customHeight="1" spans="1:17">
      <c r="A74" s="21"/>
      <c r="B74" s="125"/>
      <c r="C74" s="22"/>
      <c r="D74" s="9" t="s">
        <v>149</v>
      </c>
      <c r="E74" s="11" t="s">
        <v>150</v>
      </c>
      <c r="F74" s="11">
        <v>2</v>
      </c>
      <c r="G74" s="11">
        <v>36</v>
      </c>
      <c r="H74" s="11">
        <v>36</v>
      </c>
      <c r="I74" s="11">
        <v>0</v>
      </c>
      <c r="J74" s="11">
        <v>2</v>
      </c>
      <c r="K74" s="11"/>
      <c r="L74" s="11"/>
      <c r="M74" s="11"/>
      <c r="N74" s="11"/>
      <c r="O74" s="11"/>
      <c r="P74" s="11"/>
      <c r="Q74" s="11"/>
    </row>
    <row r="75" customFormat="1" ht="15" customHeight="1" spans="1:17">
      <c r="A75" s="21"/>
      <c r="B75" s="125"/>
      <c r="C75" s="22"/>
      <c r="D75" s="9" t="s">
        <v>151</v>
      </c>
      <c r="E75" s="11" t="s">
        <v>152</v>
      </c>
      <c r="F75" s="11">
        <v>1</v>
      </c>
      <c r="G75" s="11">
        <v>18</v>
      </c>
      <c r="H75" s="11">
        <v>18</v>
      </c>
      <c r="I75" s="11">
        <v>0</v>
      </c>
      <c r="J75" s="11"/>
      <c r="K75" s="11"/>
      <c r="L75" s="11"/>
      <c r="M75" s="11">
        <v>1</v>
      </c>
      <c r="N75" s="11"/>
      <c r="O75" s="11"/>
      <c r="P75" s="11"/>
      <c r="Q75" s="11"/>
    </row>
    <row r="76" customFormat="1" ht="15" customHeight="1" spans="1:17">
      <c r="A76" s="23"/>
      <c r="B76" s="143"/>
      <c r="C76" s="24"/>
      <c r="D76" s="9" t="s">
        <v>153</v>
      </c>
      <c r="E76" s="11" t="s">
        <v>154</v>
      </c>
      <c r="F76" s="11">
        <v>2</v>
      </c>
      <c r="G76" s="11">
        <v>48</v>
      </c>
      <c r="H76" s="11">
        <v>0</v>
      </c>
      <c r="I76" s="11">
        <v>48</v>
      </c>
      <c r="J76" s="11"/>
      <c r="K76" s="11"/>
      <c r="L76" s="11"/>
      <c r="M76" s="11"/>
      <c r="N76" s="11">
        <v>2</v>
      </c>
      <c r="O76" s="11"/>
      <c r="P76" s="11"/>
      <c r="Q76" s="11"/>
    </row>
    <row r="77" customFormat="1" ht="15" customHeight="1" spans="1:17">
      <c r="A77" s="16" t="s">
        <v>155</v>
      </c>
      <c r="B77" s="17"/>
      <c r="C77" s="17"/>
      <c r="D77" s="17"/>
      <c r="E77" s="25"/>
      <c r="F77" s="11">
        <f>SUM(F73:F76)</f>
        <v>7</v>
      </c>
      <c r="G77" s="11">
        <f>SUM(G76)</f>
        <v>48</v>
      </c>
      <c r="H77" s="11">
        <f>SUM(H73:H76)</f>
        <v>90</v>
      </c>
      <c r="I77" s="11">
        <f>SUM(I73:I76)</f>
        <v>48</v>
      </c>
      <c r="J77" s="11">
        <f>SUM(J73:J76)</f>
        <v>4</v>
      </c>
      <c r="K77" s="11"/>
      <c r="L77" s="11"/>
      <c r="M77" s="11">
        <v>1</v>
      </c>
      <c r="N77" s="11">
        <v>2</v>
      </c>
      <c r="O77" s="11"/>
      <c r="P77" s="11">
        <v>2</v>
      </c>
      <c r="Q77" s="11"/>
    </row>
    <row r="78" ht="28" customHeight="1" spans="1:17">
      <c r="A78" s="144" t="s">
        <v>156</v>
      </c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</row>
  </sheetData>
  <sheetProtection selectLockedCells="1" formatRows="0" insertRows="0" insertColumns="0" deleteRows="0" sort="0" autoFilter="0" pivotTables="0"/>
  <mergeCells count="47">
    <mergeCell ref="A2:Q2"/>
    <mergeCell ref="F3:I3"/>
    <mergeCell ref="J3:Q3"/>
    <mergeCell ref="J4:K4"/>
    <mergeCell ref="L4:M4"/>
    <mergeCell ref="N4:O4"/>
    <mergeCell ref="P4:Q4"/>
    <mergeCell ref="A22:E22"/>
    <mergeCell ref="A23:B23"/>
    <mergeCell ref="C23:I23"/>
    <mergeCell ref="A24:B24"/>
    <mergeCell ref="C24:I24"/>
    <mergeCell ref="A25:E25"/>
    <mergeCell ref="B34:E34"/>
    <mergeCell ref="B44:E44"/>
    <mergeCell ref="B45:C45"/>
    <mergeCell ref="D46:E46"/>
    <mergeCell ref="D47:E47"/>
    <mergeCell ref="B48:E48"/>
    <mergeCell ref="A49:E49"/>
    <mergeCell ref="B52:E52"/>
    <mergeCell ref="B71:E71"/>
    <mergeCell ref="A72:E72"/>
    <mergeCell ref="A77:E77"/>
    <mergeCell ref="A78:Q78"/>
    <mergeCell ref="A26:A48"/>
    <mergeCell ref="A50:A71"/>
    <mergeCell ref="C3:C5"/>
    <mergeCell ref="C6:C21"/>
    <mergeCell ref="D3:D5"/>
    <mergeCell ref="E3:E5"/>
    <mergeCell ref="F4:F5"/>
    <mergeCell ref="F20:F21"/>
    <mergeCell ref="G4:G5"/>
    <mergeCell ref="G20:G21"/>
    <mergeCell ref="H4:H5"/>
    <mergeCell ref="H20:H21"/>
    <mergeCell ref="I4:I5"/>
    <mergeCell ref="I20:I21"/>
    <mergeCell ref="A6:B21"/>
    <mergeCell ref="B26:C33"/>
    <mergeCell ref="B35:C43"/>
    <mergeCell ref="A3:B5"/>
    <mergeCell ref="A73:C76"/>
    <mergeCell ref="B50:C51"/>
    <mergeCell ref="B46:C47"/>
    <mergeCell ref="B53:C70"/>
  </mergeCells>
  <hyperlinks>
    <hyperlink ref="F20" r:id="rId1" display="4"/>
  </hyperlinks>
  <printOptions horizontalCentered="1" verticalCentered="1"/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K5" sqref="K5"/>
    </sheetView>
  </sheetViews>
  <sheetFormatPr defaultColWidth="9" defaultRowHeight="13.5" outlineLevelCol="7"/>
  <sheetData>
    <row r="1" spans="1:8">
      <c r="A1" s="74" t="s">
        <v>157</v>
      </c>
      <c r="B1" s="74"/>
      <c r="C1" s="74"/>
      <c r="D1" s="74"/>
      <c r="E1" s="74"/>
      <c r="F1" s="74"/>
      <c r="G1" s="74"/>
      <c r="H1" s="74"/>
    </row>
    <row r="2" ht="150" customHeight="1" spans="1:8">
      <c r="A2" s="75" t="s">
        <v>158</v>
      </c>
      <c r="B2" s="75"/>
      <c r="C2" s="75"/>
      <c r="D2" s="75"/>
      <c r="E2" s="75"/>
      <c r="F2" s="75"/>
      <c r="G2" s="75"/>
      <c r="H2" s="75"/>
    </row>
    <row r="3" ht="20.25" spans="1:8">
      <c r="A3" s="76" t="s">
        <v>159</v>
      </c>
      <c r="B3" s="76"/>
      <c r="C3" s="76"/>
      <c r="D3" s="76"/>
      <c r="E3" s="76"/>
      <c r="F3" s="76"/>
      <c r="G3" s="76"/>
      <c r="H3" s="76"/>
    </row>
    <row r="4" ht="14.25" spans="1:8">
      <c r="A4" s="77" t="s">
        <v>160</v>
      </c>
      <c r="B4" s="77" t="s">
        <v>161</v>
      </c>
      <c r="C4" s="77" t="s">
        <v>162</v>
      </c>
      <c r="D4" s="77" t="s">
        <v>9</v>
      </c>
      <c r="E4" s="77" t="s">
        <v>163</v>
      </c>
      <c r="F4" s="77"/>
      <c r="G4" s="77"/>
      <c r="H4" s="77"/>
    </row>
    <row r="5" ht="14.25" spans="1:8">
      <c r="A5" s="78"/>
      <c r="B5" s="78"/>
      <c r="C5" s="78"/>
      <c r="D5" s="78"/>
      <c r="E5" s="78" t="s">
        <v>164</v>
      </c>
      <c r="F5" s="78" t="s">
        <v>165</v>
      </c>
      <c r="G5" s="78" t="s">
        <v>166</v>
      </c>
      <c r="H5" s="78" t="s">
        <v>167</v>
      </c>
    </row>
    <row r="6" ht="42.75" spans="1:8">
      <c r="A6" s="79" t="s">
        <v>168</v>
      </c>
      <c r="B6" s="79" t="s">
        <v>169</v>
      </c>
      <c r="C6" s="80" t="s">
        <v>170</v>
      </c>
      <c r="D6" s="80">
        <v>2</v>
      </c>
      <c r="E6" s="81">
        <v>2</v>
      </c>
      <c r="F6" s="82" t="s">
        <v>171</v>
      </c>
      <c r="G6" s="82" t="s">
        <v>171</v>
      </c>
      <c r="H6" s="82" t="s">
        <v>171</v>
      </c>
    </row>
    <row r="7" ht="14.25" spans="1:8">
      <c r="A7" s="83" t="s">
        <v>172</v>
      </c>
      <c r="B7" s="83" t="s">
        <v>173</v>
      </c>
      <c r="C7" s="80" t="s">
        <v>170</v>
      </c>
      <c r="D7" s="84">
        <v>0.5</v>
      </c>
      <c r="E7" s="85">
        <v>0.25</v>
      </c>
      <c r="F7" s="86"/>
      <c r="G7" s="87"/>
      <c r="H7" s="88"/>
    </row>
    <row r="8" ht="14.25" spans="1:8">
      <c r="A8" s="89"/>
      <c r="B8" s="90"/>
      <c r="C8" s="78" t="s">
        <v>174</v>
      </c>
      <c r="D8" s="77"/>
      <c r="E8" s="91"/>
      <c r="F8" s="92">
        <v>0.25</v>
      </c>
      <c r="G8" s="92"/>
      <c r="H8" s="92"/>
    </row>
    <row r="9" ht="42.75" spans="1:8">
      <c r="A9" s="89"/>
      <c r="B9" s="79" t="s">
        <v>175</v>
      </c>
      <c r="C9" s="80" t="s">
        <v>170</v>
      </c>
      <c r="D9" s="78">
        <v>1</v>
      </c>
      <c r="E9" s="85">
        <v>0.5</v>
      </c>
      <c r="F9" s="85">
        <v>0.25</v>
      </c>
      <c r="G9" s="85">
        <v>0.25</v>
      </c>
      <c r="H9" s="92" t="s">
        <v>171</v>
      </c>
    </row>
    <row r="10" ht="14.25" spans="1:8">
      <c r="A10" s="89"/>
      <c r="B10" s="83" t="s">
        <v>176</v>
      </c>
      <c r="C10" s="80" t="s">
        <v>170</v>
      </c>
      <c r="D10" s="84">
        <v>0.5</v>
      </c>
      <c r="E10" s="85">
        <v>0.25</v>
      </c>
      <c r="F10" s="93"/>
      <c r="G10" s="94"/>
      <c r="H10" s="95"/>
    </row>
    <row r="11" ht="14.25" spans="1:8">
      <c r="A11" s="89"/>
      <c r="B11" s="89"/>
      <c r="C11" s="84" t="s">
        <v>174</v>
      </c>
      <c r="D11" s="77"/>
      <c r="E11" s="96"/>
      <c r="F11" s="92">
        <v>0.25</v>
      </c>
      <c r="G11" s="92"/>
      <c r="H11" s="92"/>
    </row>
    <row r="12" ht="14.25" spans="1:8">
      <c r="A12" s="89"/>
      <c r="B12" s="79" t="s">
        <v>177</v>
      </c>
      <c r="C12" s="80" t="s">
        <v>170</v>
      </c>
      <c r="D12" s="97">
        <v>2</v>
      </c>
      <c r="E12" s="85">
        <v>1</v>
      </c>
      <c r="F12" s="85">
        <v>0.25</v>
      </c>
      <c r="G12" s="85">
        <v>0.25</v>
      </c>
      <c r="H12" s="92"/>
    </row>
    <row r="13" ht="14.25" spans="1:8">
      <c r="A13" s="90"/>
      <c r="B13" s="79"/>
      <c r="C13" s="78" t="s">
        <v>174</v>
      </c>
      <c r="D13" s="77"/>
      <c r="E13" s="92"/>
      <c r="F13" s="93">
        <v>0.5</v>
      </c>
      <c r="G13" s="94"/>
      <c r="H13" s="95"/>
    </row>
    <row r="14" ht="14.25" spans="1:8">
      <c r="A14" s="98" t="s">
        <v>178</v>
      </c>
      <c r="B14" s="99" t="s">
        <v>179</v>
      </c>
      <c r="C14" s="80" t="s">
        <v>170</v>
      </c>
      <c r="D14" s="84">
        <v>1</v>
      </c>
      <c r="E14" s="85">
        <v>0.5</v>
      </c>
      <c r="F14" s="85"/>
      <c r="G14" s="93"/>
      <c r="H14" s="95"/>
    </row>
    <row r="15" ht="14.25" spans="1:8">
      <c r="A15" s="98"/>
      <c r="B15" s="100"/>
      <c r="C15" s="78" t="s">
        <v>174</v>
      </c>
      <c r="D15" s="77"/>
      <c r="E15" s="91"/>
      <c r="F15" s="91"/>
      <c r="G15" s="92">
        <v>0.5</v>
      </c>
      <c r="H15" s="92"/>
    </row>
    <row r="16" ht="14.25" spans="1:8">
      <c r="A16" s="98"/>
      <c r="B16" s="99" t="s">
        <v>180</v>
      </c>
      <c r="C16" s="80" t="s">
        <v>170</v>
      </c>
      <c r="D16" s="84">
        <v>1</v>
      </c>
      <c r="E16" s="85">
        <v>0.5</v>
      </c>
      <c r="F16" s="85"/>
      <c r="G16" s="93"/>
      <c r="H16" s="95"/>
    </row>
    <row r="17" ht="14.25" spans="1:8">
      <c r="A17" s="98"/>
      <c r="B17" s="100"/>
      <c r="C17" s="78" t="s">
        <v>174</v>
      </c>
      <c r="D17" s="77"/>
      <c r="E17" s="91"/>
      <c r="F17" s="91"/>
      <c r="G17" s="92">
        <v>0.5</v>
      </c>
      <c r="H17" s="92"/>
    </row>
    <row r="18" ht="14.25" spans="1:8">
      <c r="A18" s="98"/>
      <c r="B18" s="82" t="s">
        <v>177</v>
      </c>
      <c r="C18" s="80" t="s">
        <v>170</v>
      </c>
      <c r="D18" s="97">
        <v>2</v>
      </c>
      <c r="E18" s="101">
        <v>1</v>
      </c>
      <c r="F18" s="102"/>
      <c r="G18" s="93"/>
      <c r="H18" s="95"/>
    </row>
    <row r="19" ht="14.25" spans="1:8">
      <c r="A19" s="100"/>
      <c r="B19" s="82"/>
      <c r="C19" s="78" t="s">
        <v>174</v>
      </c>
      <c r="D19" s="77"/>
      <c r="E19" s="93"/>
      <c r="F19" s="95"/>
      <c r="G19" s="93">
        <v>1</v>
      </c>
      <c r="H19" s="95"/>
    </row>
    <row r="20" ht="14.25" spans="1:8">
      <c r="A20" s="79" t="s">
        <v>181</v>
      </c>
      <c r="B20" s="79" t="s">
        <v>182</v>
      </c>
      <c r="C20" s="80" t="s">
        <v>170</v>
      </c>
      <c r="D20" s="84">
        <v>1</v>
      </c>
      <c r="E20" s="85">
        <v>0.25</v>
      </c>
      <c r="F20" s="93"/>
      <c r="G20" s="94"/>
      <c r="H20" s="95"/>
    </row>
    <row r="21" ht="14.25" spans="1:8">
      <c r="A21" s="79"/>
      <c r="B21" s="79"/>
      <c r="C21" s="78" t="s">
        <v>174</v>
      </c>
      <c r="D21" s="97"/>
      <c r="E21" s="96"/>
      <c r="F21" s="92">
        <v>0.25</v>
      </c>
      <c r="G21" s="92"/>
      <c r="H21" s="92"/>
    </row>
    <row r="22" ht="14.25" spans="1:8">
      <c r="A22" s="79"/>
      <c r="B22" s="79"/>
      <c r="C22" s="82" t="s">
        <v>174</v>
      </c>
      <c r="D22" s="77"/>
      <c r="E22" s="92">
        <v>0.5</v>
      </c>
      <c r="F22" s="92"/>
      <c r="G22" s="92"/>
      <c r="H22" s="92"/>
    </row>
    <row r="23" ht="14.25" spans="1:8">
      <c r="A23" s="79"/>
      <c r="B23" s="82" t="s">
        <v>183</v>
      </c>
      <c r="C23" s="80" t="s">
        <v>170</v>
      </c>
      <c r="D23" s="84">
        <v>1</v>
      </c>
      <c r="E23" s="85">
        <v>0.25</v>
      </c>
      <c r="F23" s="93"/>
      <c r="G23" s="94"/>
      <c r="H23" s="95"/>
    </row>
    <row r="24" ht="14.25" spans="1:8">
      <c r="A24" s="79"/>
      <c r="B24" s="82"/>
      <c r="C24" s="78" t="s">
        <v>174</v>
      </c>
      <c r="D24" s="97"/>
      <c r="E24" s="96"/>
      <c r="F24" s="92">
        <v>0.25</v>
      </c>
      <c r="G24" s="92"/>
      <c r="H24" s="92"/>
    </row>
    <row r="25" ht="14.25" spans="1:8">
      <c r="A25" s="79"/>
      <c r="B25" s="82"/>
      <c r="C25" s="82" t="s">
        <v>174</v>
      </c>
      <c r="D25" s="77"/>
      <c r="E25" s="82">
        <v>0.5</v>
      </c>
      <c r="F25" s="82"/>
      <c r="G25" s="82"/>
      <c r="H25" s="82"/>
    </row>
    <row r="26" ht="14.25" spans="1:8">
      <c r="A26" s="79"/>
      <c r="B26" s="82" t="s">
        <v>177</v>
      </c>
      <c r="C26" s="80" t="s">
        <v>170</v>
      </c>
      <c r="D26" s="84">
        <v>2</v>
      </c>
      <c r="E26" s="81">
        <v>0.5</v>
      </c>
      <c r="F26" s="86"/>
      <c r="G26" s="87"/>
      <c r="H26" s="88"/>
    </row>
    <row r="27" ht="14.25" spans="1:8">
      <c r="A27" s="79"/>
      <c r="B27" s="82"/>
      <c r="C27" s="78" t="s">
        <v>174</v>
      </c>
      <c r="D27" s="77"/>
      <c r="E27" s="86">
        <v>1.5</v>
      </c>
      <c r="F27" s="87"/>
      <c r="G27" s="87"/>
      <c r="H27" s="88"/>
    </row>
    <row r="28" ht="14.25" spans="1:8">
      <c r="A28" s="92" t="s">
        <v>184</v>
      </c>
      <c r="B28" s="92" t="s">
        <v>185</v>
      </c>
      <c r="C28" s="80" t="s">
        <v>170</v>
      </c>
      <c r="D28" s="84">
        <v>1.5</v>
      </c>
      <c r="E28" s="81">
        <v>0.5</v>
      </c>
      <c r="F28" s="81">
        <v>0.25</v>
      </c>
      <c r="G28" s="81">
        <v>0.25</v>
      </c>
      <c r="H28" s="82" t="s">
        <v>171</v>
      </c>
    </row>
    <row r="29" ht="14.25" spans="1:8">
      <c r="A29" s="92"/>
      <c r="B29" s="92"/>
      <c r="C29" s="82" t="s">
        <v>174</v>
      </c>
      <c r="D29" s="77"/>
      <c r="E29" s="82">
        <v>0.5</v>
      </c>
      <c r="F29" s="82"/>
      <c r="G29" s="82"/>
      <c r="H29" s="82"/>
    </row>
    <row r="30" ht="28.5" spans="1:8">
      <c r="A30" s="92"/>
      <c r="B30" s="92" t="s">
        <v>186</v>
      </c>
      <c r="C30" s="82" t="s">
        <v>174</v>
      </c>
      <c r="D30" s="78">
        <v>0.5</v>
      </c>
      <c r="E30" s="82">
        <v>0.5</v>
      </c>
      <c r="F30" s="82"/>
      <c r="G30" s="82"/>
      <c r="H30" s="82"/>
    </row>
    <row r="31" ht="14.25" spans="1:8">
      <c r="A31" s="92"/>
      <c r="B31" s="82" t="s">
        <v>177</v>
      </c>
      <c r="C31" s="80" t="s">
        <v>170</v>
      </c>
      <c r="D31" s="84">
        <v>2</v>
      </c>
      <c r="E31" s="81">
        <v>0.5</v>
      </c>
      <c r="F31" s="81">
        <v>0.25</v>
      </c>
      <c r="G31" s="81">
        <v>0.25</v>
      </c>
      <c r="H31" s="82"/>
    </row>
    <row r="32" ht="14.25" spans="1:8">
      <c r="A32" s="92"/>
      <c r="B32" s="82"/>
      <c r="C32" s="78" t="s">
        <v>174</v>
      </c>
      <c r="D32" s="77"/>
      <c r="E32" s="93">
        <v>1</v>
      </c>
      <c r="F32" s="94"/>
      <c r="G32" s="94"/>
      <c r="H32" s="95"/>
    </row>
    <row r="33" ht="14.25" spans="1:8">
      <c r="A33" s="103" t="s">
        <v>187</v>
      </c>
      <c r="B33" s="103" t="s">
        <v>188</v>
      </c>
      <c r="C33" s="82" t="s">
        <v>171</v>
      </c>
      <c r="D33" s="78" t="s">
        <v>171</v>
      </c>
      <c r="E33" s="82" t="s">
        <v>171</v>
      </c>
      <c r="F33" s="82" t="s">
        <v>171</v>
      </c>
      <c r="G33" s="82" t="s">
        <v>171</v>
      </c>
      <c r="H33" s="82" t="s">
        <v>171</v>
      </c>
    </row>
    <row r="34" ht="14.25" spans="1:8">
      <c r="A34" s="82" t="s">
        <v>189</v>
      </c>
      <c r="B34" s="82"/>
      <c r="C34" s="82" t="s">
        <v>170</v>
      </c>
      <c r="D34" s="82" t="s">
        <v>190</v>
      </c>
      <c r="E34" s="82"/>
      <c r="F34" s="82"/>
      <c r="G34" s="82"/>
      <c r="H34" s="82"/>
    </row>
    <row r="35" ht="14.25" spans="1:8">
      <c r="A35" s="82"/>
      <c r="B35" s="82"/>
      <c r="C35" s="82" t="s">
        <v>174</v>
      </c>
      <c r="D35" s="82">
        <v>4</v>
      </c>
      <c r="E35" s="82"/>
      <c r="F35" s="82"/>
      <c r="G35" s="82"/>
      <c r="H35" s="82"/>
    </row>
    <row r="36" ht="14.25" spans="1:8">
      <c r="A36" s="104" t="s">
        <v>191</v>
      </c>
      <c r="B36" s="104"/>
      <c r="C36" s="104"/>
      <c r="D36" s="104"/>
      <c r="E36" s="104"/>
      <c r="F36" s="104"/>
      <c r="G36" s="104"/>
      <c r="H36" s="104"/>
    </row>
    <row r="37" ht="14.25" spans="1:8">
      <c r="A37" s="104" t="s">
        <v>192</v>
      </c>
      <c r="B37" s="104"/>
      <c r="C37" s="104"/>
      <c r="D37" s="104"/>
      <c r="E37" s="104"/>
      <c r="F37" s="104"/>
      <c r="G37" s="104"/>
      <c r="H37" s="104"/>
    </row>
  </sheetData>
  <mergeCells count="55">
    <mergeCell ref="A2:H2"/>
    <mergeCell ref="A3:H3"/>
    <mergeCell ref="E4:H4"/>
    <mergeCell ref="F8:H8"/>
    <mergeCell ref="F11:H11"/>
    <mergeCell ref="F13:H13"/>
    <mergeCell ref="E14:F14"/>
    <mergeCell ref="G15:H15"/>
    <mergeCell ref="E16:F16"/>
    <mergeCell ref="G17:H17"/>
    <mergeCell ref="E18:F18"/>
    <mergeCell ref="G19:H19"/>
    <mergeCell ref="F21:H21"/>
    <mergeCell ref="E22:H22"/>
    <mergeCell ref="F24:H24"/>
    <mergeCell ref="E25:H25"/>
    <mergeCell ref="E27:H27"/>
    <mergeCell ref="E29:H29"/>
    <mergeCell ref="E30:H30"/>
    <mergeCell ref="E32:H32"/>
    <mergeCell ref="D34:H34"/>
    <mergeCell ref="D35:H35"/>
    <mergeCell ref="A36:H36"/>
    <mergeCell ref="A37:H37"/>
    <mergeCell ref="A4:A5"/>
    <mergeCell ref="A7:A13"/>
    <mergeCell ref="A14:A19"/>
    <mergeCell ref="A20:A27"/>
    <mergeCell ref="A28:A32"/>
    <mergeCell ref="B4:B5"/>
    <mergeCell ref="B7:B8"/>
    <mergeCell ref="B10:B11"/>
    <mergeCell ref="B12:B13"/>
    <mergeCell ref="B14:B15"/>
    <mergeCell ref="B16:B17"/>
    <mergeCell ref="B18:B19"/>
    <mergeCell ref="B20:B22"/>
    <mergeCell ref="B23:B25"/>
    <mergeCell ref="B26:B27"/>
    <mergeCell ref="B28:B29"/>
    <mergeCell ref="B31:B32"/>
    <mergeCell ref="C4:C5"/>
    <mergeCell ref="D4:D5"/>
    <mergeCell ref="D7:D8"/>
    <mergeCell ref="D10:D11"/>
    <mergeCell ref="D12:D13"/>
    <mergeCell ref="D14:D15"/>
    <mergeCell ref="D16:D17"/>
    <mergeCell ref="D18:D19"/>
    <mergeCell ref="D20:D22"/>
    <mergeCell ref="D23:D25"/>
    <mergeCell ref="D26:D27"/>
    <mergeCell ref="D28:D29"/>
    <mergeCell ref="D31:D32"/>
    <mergeCell ref="A34:B3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zoomScale="130" zoomScaleNormal="130" workbookViewId="0">
      <selection activeCell="K22" sqref="K22"/>
    </sheetView>
  </sheetViews>
  <sheetFormatPr defaultColWidth="9" defaultRowHeight="13.5"/>
  <cols>
    <col min="1" max="4" width="8" customWidth="1"/>
    <col min="5" max="12" width="6.5" customWidth="1"/>
    <col min="13" max="13" width="65.5" customWidth="1"/>
  </cols>
  <sheetData>
    <row r="1" ht="14.25" spans="1:1">
      <c r="A1" s="67" t="s">
        <v>193</v>
      </c>
    </row>
    <row r="2" ht="20.25" spans="1:12">
      <c r="A2" s="6" t="s">
        <v>194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15" customHeight="1" spans="1:13">
      <c r="A3" s="29" t="s">
        <v>195</v>
      </c>
      <c r="B3" s="29" t="s">
        <v>162</v>
      </c>
      <c r="C3" s="8" t="s">
        <v>196</v>
      </c>
      <c r="D3" s="8" t="s">
        <v>10</v>
      </c>
      <c r="E3" s="8" t="s">
        <v>197</v>
      </c>
      <c r="F3" s="8"/>
      <c r="G3" s="8"/>
      <c r="H3" s="8"/>
      <c r="I3" s="8"/>
      <c r="J3" s="8"/>
      <c r="K3" s="8"/>
      <c r="L3" s="8"/>
      <c r="M3" s="70" t="s">
        <v>198</v>
      </c>
    </row>
    <row r="4" spans="1:13">
      <c r="A4" s="56"/>
      <c r="B4" s="56"/>
      <c r="C4" s="29"/>
      <c r="D4" s="29"/>
      <c r="E4" s="29" t="s">
        <v>164</v>
      </c>
      <c r="F4" s="29" t="s">
        <v>165</v>
      </c>
      <c r="G4" s="29" t="s">
        <v>166</v>
      </c>
      <c r="H4" s="29" t="s">
        <v>167</v>
      </c>
      <c r="I4" s="29" t="s">
        <v>199</v>
      </c>
      <c r="J4" s="29" t="s">
        <v>200</v>
      </c>
      <c r="K4" s="29" t="s">
        <v>201</v>
      </c>
      <c r="L4" s="29" t="s">
        <v>202</v>
      </c>
      <c r="M4" s="71"/>
    </row>
    <row r="5" ht="15" customHeight="1" spans="1:13">
      <c r="A5" s="9" t="s">
        <v>203</v>
      </c>
      <c r="B5" s="16" t="s">
        <v>204</v>
      </c>
      <c r="C5" s="11">
        <v>40</v>
      </c>
      <c r="D5" s="11">
        <v>840</v>
      </c>
      <c r="E5" s="68">
        <v>7</v>
      </c>
      <c r="F5" s="68">
        <v>10</v>
      </c>
      <c r="G5" s="68">
        <v>10</v>
      </c>
      <c r="H5" s="68">
        <v>14</v>
      </c>
      <c r="I5" s="68">
        <v>3</v>
      </c>
      <c r="J5" s="68">
        <v>2</v>
      </c>
      <c r="K5" s="68">
        <v>0</v>
      </c>
      <c r="L5" s="68">
        <v>0</v>
      </c>
      <c r="M5" s="72" t="s">
        <v>205</v>
      </c>
    </row>
    <row r="6" spans="1:13">
      <c r="A6" s="9"/>
      <c r="B6" s="69" t="s">
        <v>206</v>
      </c>
      <c r="C6" s="11">
        <v>15</v>
      </c>
      <c r="D6" s="11">
        <v>273</v>
      </c>
      <c r="E6" s="11">
        <v>3</v>
      </c>
      <c r="F6" s="11">
        <v>3</v>
      </c>
      <c r="G6" s="11">
        <v>3</v>
      </c>
      <c r="H6" s="11">
        <v>3</v>
      </c>
      <c r="I6" s="11">
        <v>3</v>
      </c>
      <c r="J6" s="11">
        <v>3</v>
      </c>
      <c r="K6" s="11">
        <v>3</v>
      </c>
      <c r="L6" s="11">
        <v>0</v>
      </c>
      <c r="M6" s="73"/>
    </row>
    <row r="7" ht="15" customHeight="1" spans="1:13">
      <c r="A7" s="9" t="s">
        <v>207</v>
      </c>
      <c r="B7" s="69" t="s">
        <v>204</v>
      </c>
      <c r="C7" s="11">
        <v>58</v>
      </c>
      <c r="D7" s="11">
        <v>978</v>
      </c>
      <c r="E7" s="68">
        <v>18</v>
      </c>
      <c r="F7" s="68">
        <v>20</v>
      </c>
      <c r="G7" s="68">
        <v>18</v>
      </c>
      <c r="H7" s="68">
        <v>18</v>
      </c>
      <c r="I7" s="68">
        <v>12</v>
      </c>
      <c r="J7" s="68">
        <v>12</v>
      </c>
      <c r="K7" s="68">
        <v>0</v>
      </c>
      <c r="L7" s="68">
        <v>4</v>
      </c>
      <c r="M7" s="73"/>
    </row>
    <row r="8" ht="15" spans="1:13">
      <c r="A8" s="9"/>
      <c r="B8" s="69" t="s">
        <v>206</v>
      </c>
      <c r="C8" s="11">
        <v>30</v>
      </c>
      <c r="D8" s="11">
        <v>540</v>
      </c>
      <c r="E8" s="68">
        <v>3</v>
      </c>
      <c r="F8" s="68">
        <v>3</v>
      </c>
      <c r="G8" s="68">
        <v>3</v>
      </c>
      <c r="H8" s="68">
        <v>3</v>
      </c>
      <c r="I8" s="68">
        <v>3</v>
      </c>
      <c r="J8" s="68">
        <v>3</v>
      </c>
      <c r="K8" s="68">
        <v>3</v>
      </c>
      <c r="L8" s="68">
        <v>0</v>
      </c>
      <c r="M8" s="73"/>
    </row>
    <row r="9" ht="25.5" spans="1:13">
      <c r="A9" s="9" t="s">
        <v>208</v>
      </c>
      <c r="B9" s="16" t="s">
        <v>204</v>
      </c>
      <c r="C9" s="11">
        <v>7</v>
      </c>
      <c r="D9" s="11">
        <v>138</v>
      </c>
      <c r="E9" s="11">
        <v>4</v>
      </c>
      <c r="F9" s="11">
        <v>0</v>
      </c>
      <c r="G9" s="11">
        <v>0</v>
      </c>
      <c r="H9" s="11">
        <v>1</v>
      </c>
      <c r="I9" s="11">
        <v>2</v>
      </c>
      <c r="J9" s="11">
        <v>0</v>
      </c>
      <c r="K9" s="11">
        <v>0</v>
      </c>
      <c r="L9" s="11">
        <v>0</v>
      </c>
      <c r="M9" s="73"/>
    </row>
    <row r="10" ht="35" customHeight="1" spans="1:13">
      <c r="A10" s="9" t="s">
        <v>189</v>
      </c>
      <c r="B10" s="16"/>
      <c r="C10" s="11">
        <v>154</v>
      </c>
      <c r="D10" s="11">
        <v>2766</v>
      </c>
      <c r="E10" s="11">
        <v>35</v>
      </c>
      <c r="F10" s="11">
        <v>36</v>
      </c>
      <c r="G10" s="11">
        <v>34</v>
      </c>
      <c r="H10" s="11">
        <v>39</v>
      </c>
      <c r="I10" s="11">
        <v>23</v>
      </c>
      <c r="J10" s="11">
        <v>20</v>
      </c>
      <c r="K10" s="11">
        <v>6</v>
      </c>
      <c r="L10" s="11">
        <v>4</v>
      </c>
      <c r="M10" s="73"/>
    </row>
    <row r="11" ht="51" customHeight="1" spans="1:13">
      <c r="A11" s="8" t="s">
        <v>209</v>
      </c>
      <c r="B11" s="8"/>
      <c r="C11" s="18" t="s">
        <v>210</v>
      </c>
      <c r="D11" s="18"/>
      <c r="E11" s="18"/>
      <c r="F11" s="18"/>
      <c r="G11" s="18"/>
      <c r="H11" s="18"/>
      <c r="I11" s="18"/>
      <c r="J11" s="18"/>
      <c r="K11" s="18"/>
      <c r="L11" s="18"/>
      <c r="M11" s="73"/>
    </row>
  </sheetData>
  <mergeCells count="13">
    <mergeCell ref="A2:L2"/>
    <mergeCell ref="E3:L3"/>
    <mergeCell ref="A10:B10"/>
    <mergeCell ref="A11:B11"/>
    <mergeCell ref="C11:L11"/>
    <mergeCell ref="A3:A4"/>
    <mergeCell ref="A5:A6"/>
    <mergeCell ref="A7:A8"/>
    <mergeCell ref="B3:B4"/>
    <mergeCell ref="C3:C4"/>
    <mergeCell ref="D3:D4"/>
    <mergeCell ref="M3:M4"/>
    <mergeCell ref="M5:M1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5" sqref="A5"/>
    </sheetView>
  </sheetViews>
  <sheetFormatPr defaultColWidth="9" defaultRowHeight="13.5" outlineLevelRow="4"/>
  <cols>
    <col min="1" max="1" width="82" style="32" customWidth="1"/>
  </cols>
  <sheetData>
    <row r="1" spans="1:1">
      <c r="A1" s="33" t="s">
        <v>211</v>
      </c>
    </row>
    <row r="2" ht="54" spans="1:1">
      <c r="A2" s="34" t="s">
        <v>212</v>
      </c>
    </row>
    <row r="3" ht="54" spans="1:1">
      <c r="A3" s="51" t="s">
        <v>213</v>
      </c>
    </row>
    <row r="4" ht="42" spans="1:1">
      <c r="A4" s="51" t="s">
        <v>214</v>
      </c>
    </row>
    <row r="5" spans="1:1">
      <c r="A5" s="51"/>
    </row>
  </sheetData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6"/>
  <sheetViews>
    <sheetView workbookViewId="0">
      <selection activeCell="I25" sqref="I25"/>
    </sheetView>
  </sheetViews>
  <sheetFormatPr defaultColWidth="9" defaultRowHeight="13.5"/>
  <sheetData>
    <row r="1" spans="1:1">
      <c r="A1" t="s">
        <v>215</v>
      </c>
    </row>
    <row r="2" ht="20.25" spans="1:18">
      <c r="A2" s="6" t="s">
        <v>216</v>
      </c>
      <c r="B2" s="6"/>
      <c r="C2" s="6"/>
      <c r="D2" s="6"/>
      <c r="E2" s="6"/>
      <c r="F2" s="37"/>
      <c r="G2" s="6"/>
      <c r="H2" s="6"/>
      <c r="I2" s="6"/>
      <c r="K2" s="65"/>
      <c r="L2" s="65"/>
      <c r="M2" s="65"/>
      <c r="N2" s="65"/>
      <c r="O2" s="65"/>
      <c r="P2" s="65"/>
      <c r="Q2" s="65"/>
      <c r="R2" s="65"/>
    </row>
    <row r="3" spans="1:9">
      <c r="A3" s="29" t="s">
        <v>195</v>
      </c>
      <c r="B3" s="29" t="s">
        <v>162</v>
      </c>
      <c r="C3" s="29" t="s">
        <v>196</v>
      </c>
      <c r="D3" s="29" t="s">
        <v>10</v>
      </c>
      <c r="E3" s="52" t="s">
        <v>217</v>
      </c>
      <c r="F3" s="53" t="s">
        <v>218</v>
      </c>
      <c r="G3" s="54"/>
      <c r="H3" s="55"/>
      <c r="I3" s="66"/>
    </row>
    <row r="4" ht="51.75" spans="1:9">
      <c r="A4" s="56"/>
      <c r="B4" s="56"/>
      <c r="C4" s="56"/>
      <c r="D4" s="56"/>
      <c r="E4" s="57"/>
      <c r="F4" s="8" t="s">
        <v>219</v>
      </c>
      <c r="G4" s="58" t="s">
        <v>220</v>
      </c>
      <c r="H4" s="8" t="s">
        <v>12</v>
      </c>
      <c r="I4" s="58" t="s">
        <v>220</v>
      </c>
    </row>
    <row r="5" ht="26.25" spans="1:9">
      <c r="A5" s="9" t="s">
        <v>203</v>
      </c>
      <c r="B5" s="9" t="s">
        <v>17</v>
      </c>
      <c r="C5" s="59">
        <v>40</v>
      </c>
      <c r="D5" s="60">
        <v>840</v>
      </c>
      <c r="E5" s="61">
        <f>D5/D13</f>
        <v>0.303358613217768</v>
      </c>
      <c r="F5" s="62">
        <v>614</v>
      </c>
      <c r="G5" s="61">
        <f>F5/D7</f>
        <v>0.551662174303684</v>
      </c>
      <c r="H5" s="62">
        <v>226</v>
      </c>
      <c r="I5" s="61">
        <f>H5/D7</f>
        <v>0.203054806828392</v>
      </c>
    </row>
    <row r="6" ht="26.25" spans="1:9">
      <c r="A6" s="9"/>
      <c r="B6" s="9" t="s">
        <v>221</v>
      </c>
      <c r="C6" s="59">
        <v>15</v>
      </c>
      <c r="D6" s="60">
        <v>273</v>
      </c>
      <c r="E6" s="61">
        <f>D6/D13</f>
        <v>0.0985915492957746</v>
      </c>
      <c r="F6" s="62">
        <v>196</v>
      </c>
      <c r="G6" s="61">
        <f t="shared" ref="G6:G11" si="0">F6/D7</f>
        <v>0.176100628930818</v>
      </c>
      <c r="H6" s="62">
        <v>77</v>
      </c>
      <c r="I6" s="61">
        <f t="shared" ref="I6:I11" si="1">H6/D7</f>
        <v>0.0691823899371069</v>
      </c>
    </row>
    <row r="7" ht="14.25" spans="1:9">
      <c r="A7" s="9"/>
      <c r="B7" s="9" t="s">
        <v>222</v>
      </c>
      <c r="C7" s="9">
        <f t="shared" ref="C7:F7" si="2">SUM(C5:C6)</f>
        <v>55</v>
      </c>
      <c r="D7" s="9">
        <f t="shared" si="2"/>
        <v>1113</v>
      </c>
      <c r="E7" s="61">
        <f>D7/D13</f>
        <v>0.401950162513543</v>
      </c>
      <c r="F7" s="9">
        <f t="shared" si="2"/>
        <v>810</v>
      </c>
      <c r="G7" s="61">
        <f t="shared" ref="G7:G13" si="3">F7/D7</f>
        <v>0.727762803234501</v>
      </c>
      <c r="H7" s="9">
        <f>SUM(H5:H6)</f>
        <v>303</v>
      </c>
      <c r="I7" s="61">
        <f t="shared" ref="I7:I13" si="4">H7/D7</f>
        <v>0.272237196765499</v>
      </c>
    </row>
    <row r="8" ht="26.25" spans="1:9">
      <c r="A8" s="9" t="s">
        <v>207</v>
      </c>
      <c r="B8" s="9" t="s">
        <v>53</v>
      </c>
      <c r="C8" s="59">
        <v>58</v>
      </c>
      <c r="D8" s="60">
        <v>978</v>
      </c>
      <c r="E8" s="61">
        <f>D8/D13</f>
        <v>0.353196099674973</v>
      </c>
      <c r="F8" s="62">
        <v>500</v>
      </c>
      <c r="G8" s="61">
        <f>F8/D10</f>
        <v>0.329380764163373</v>
      </c>
      <c r="H8" s="63">
        <v>478</v>
      </c>
      <c r="I8" s="61">
        <f>H8/D10</f>
        <v>0.314888010540184</v>
      </c>
    </row>
    <row r="9" ht="26.25" spans="1:9">
      <c r="A9" s="9"/>
      <c r="B9" s="12" t="s">
        <v>100</v>
      </c>
      <c r="C9" s="59">
        <v>30</v>
      </c>
      <c r="D9" s="60">
        <v>540</v>
      </c>
      <c r="E9" s="61">
        <f>D9/D13</f>
        <v>0.19501625135428</v>
      </c>
      <c r="F9" s="62">
        <v>480</v>
      </c>
      <c r="G9" s="61">
        <f t="shared" si="0"/>
        <v>0.316205533596838</v>
      </c>
      <c r="H9" s="63">
        <v>420</v>
      </c>
      <c r="I9" s="61">
        <f t="shared" si="1"/>
        <v>0.276679841897233</v>
      </c>
    </row>
    <row r="10" ht="14.25" spans="1:9">
      <c r="A10" s="9"/>
      <c r="B10" s="9" t="s">
        <v>222</v>
      </c>
      <c r="C10" s="9">
        <f t="shared" ref="C10:F10" si="5">SUM(C8:C9)</f>
        <v>88</v>
      </c>
      <c r="D10" s="9">
        <f t="shared" si="5"/>
        <v>1518</v>
      </c>
      <c r="E10" s="61">
        <f>D10/D13</f>
        <v>0.548212351029252</v>
      </c>
      <c r="F10" s="9">
        <f t="shared" si="5"/>
        <v>980</v>
      </c>
      <c r="G10" s="61">
        <f t="shared" si="3"/>
        <v>0.645586297760211</v>
      </c>
      <c r="H10" s="9">
        <f>SUM(H8:H9)</f>
        <v>898</v>
      </c>
      <c r="I10" s="61">
        <f t="shared" si="4"/>
        <v>0.591567852437418</v>
      </c>
    </row>
    <row r="11" ht="14.25" spans="1:9">
      <c r="A11" s="9" t="s">
        <v>208</v>
      </c>
      <c r="B11" s="9" t="s">
        <v>204</v>
      </c>
      <c r="C11" s="59">
        <v>7</v>
      </c>
      <c r="D11" s="60">
        <v>138</v>
      </c>
      <c r="E11" s="61">
        <f>D11/D13</f>
        <v>0.0498374864572048</v>
      </c>
      <c r="F11" s="62">
        <v>90</v>
      </c>
      <c r="G11" s="61">
        <f t="shared" si="0"/>
        <v>0.652173913043478</v>
      </c>
      <c r="H11" s="62">
        <v>48</v>
      </c>
      <c r="I11" s="61">
        <f t="shared" si="1"/>
        <v>0.347826086956522</v>
      </c>
    </row>
    <row r="12" spans="1:9">
      <c r="A12" s="9"/>
      <c r="B12" s="41" t="s">
        <v>222</v>
      </c>
      <c r="C12" s="9">
        <f t="shared" ref="C12:F12" si="6">SUM(C11:C11)</f>
        <v>7</v>
      </c>
      <c r="D12" s="9">
        <f t="shared" si="6"/>
        <v>138</v>
      </c>
      <c r="E12" s="61">
        <f>D12/D13</f>
        <v>0.0498374864572048</v>
      </c>
      <c r="F12" s="9">
        <f t="shared" si="6"/>
        <v>90</v>
      </c>
      <c r="G12" s="61">
        <f t="shared" si="3"/>
        <v>0.652173913043478</v>
      </c>
      <c r="H12" s="9">
        <f>SUM(H11:H11)</f>
        <v>48</v>
      </c>
      <c r="I12" s="61">
        <f t="shared" si="4"/>
        <v>0.347826086956522</v>
      </c>
    </row>
    <row r="13" spans="1:9">
      <c r="A13" s="9" t="s">
        <v>189</v>
      </c>
      <c r="B13" s="9"/>
      <c r="C13" s="9">
        <f t="shared" ref="C13:F13" si="7">SUM(C5:C6,C8:C9,C11)</f>
        <v>150</v>
      </c>
      <c r="D13" s="9">
        <f t="shared" si="7"/>
        <v>2769</v>
      </c>
      <c r="E13" s="61">
        <f>D13/D13</f>
        <v>1</v>
      </c>
      <c r="F13" s="9">
        <f t="shared" si="7"/>
        <v>1880</v>
      </c>
      <c r="G13" s="61">
        <f t="shared" si="3"/>
        <v>0.678945467677862</v>
      </c>
      <c r="H13" s="9">
        <f>SUM(H5:H6,H8:H9,H11)</f>
        <v>1249</v>
      </c>
      <c r="I13" s="61">
        <f t="shared" si="4"/>
        <v>0.451065366558324</v>
      </c>
    </row>
    <row r="14" spans="5:9">
      <c r="E14" s="64"/>
      <c r="G14" s="64"/>
      <c r="I14" s="64"/>
    </row>
    <row r="15" spans="5:9">
      <c r="E15" s="64"/>
      <c r="G15" s="64"/>
      <c r="I15" s="64"/>
    </row>
    <row r="16" spans="5:9">
      <c r="E16" s="64"/>
      <c r="G16" s="64"/>
      <c r="I16" s="64"/>
    </row>
    <row r="17" spans="5:9">
      <c r="E17" s="64"/>
      <c r="G17" s="64"/>
      <c r="I17" s="64"/>
    </row>
    <row r="18" spans="5:9">
      <c r="E18" s="64"/>
      <c r="G18" s="64"/>
      <c r="I18" s="64"/>
    </row>
    <row r="19" spans="5:9">
      <c r="E19" s="64"/>
      <c r="G19" s="64"/>
      <c r="I19" s="64"/>
    </row>
    <row r="20" spans="5:9">
      <c r="E20" s="64"/>
      <c r="G20" s="64"/>
      <c r="I20" s="64"/>
    </row>
    <row r="21" spans="5:9">
      <c r="E21" s="64"/>
      <c r="G21" s="64"/>
      <c r="I21" s="64"/>
    </row>
    <row r="22" spans="5:9">
      <c r="E22" s="64"/>
      <c r="G22" s="64"/>
      <c r="I22" s="64"/>
    </row>
    <row r="23" spans="5:9">
      <c r="E23" s="64"/>
      <c r="G23" s="64"/>
      <c r="I23" s="64"/>
    </row>
    <row r="24" spans="5:9">
      <c r="E24" s="64"/>
      <c r="G24" s="64"/>
      <c r="I24" s="64"/>
    </row>
    <row r="25" spans="5:9">
      <c r="E25" s="64"/>
      <c r="G25" s="64"/>
      <c r="I25" s="64"/>
    </row>
    <row r="26" spans="5:9">
      <c r="E26" s="64"/>
      <c r="G26" s="64"/>
      <c r="I26" s="64"/>
    </row>
    <row r="27" spans="5:9">
      <c r="E27" s="64"/>
      <c r="G27" s="64"/>
      <c r="I27" s="64"/>
    </row>
    <row r="28" spans="5:9">
      <c r="E28" s="64"/>
      <c r="G28" s="64"/>
      <c r="I28" s="64"/>
    </row>
    <row r="29" spans="5:9">
      <c r="E29" s="64"/>
      <c r="G29" s="64"/>
      <c r="I29" s="64"/>
    </row>
    <row r="30" spans="5:9">
      <c r="E30" s="64"/>
      <c r="G30" s="64"/>
      <c r="I30" s="64"/>
    </row>
    <row r="31" spans="5:9">
      <c r="E31" s="64"/>
      <c r="G31" s="64"/>
      <c r="I31" s="64"/>
    </row>
    <row r="32" spans="5:9">
      <c r="E32" s="64"/>
      <c r="G32" s="64"/>
      <c r="I32" s="64"/>
    </row>
    <row r="33" spans="5:9">
      <c r="E33" s="64"/>
      <c r="G33" s="64"/>
      <c r="I33" s="64"/>
    </row>
    <row r="34" spans="5:9">
      <c r="E34" s="64"/>
      <c r="G34" s="64"/>
      <c r="I34" s="64"/>
    </row>
    <row r="35" spans="5:9">
      <c r="E35" s="64"/>
      <c r="G35" s="64"/>
      <c r="I35" s="64"/>
    </row>
    <row r="36" spans="5:9">
      <c r="E36" s="64"/>
      <c r="G36" s="64"/>
      <c r="I36" s="64"/>
    </row>
    <row r="37" spans="5:9">
      <c r="E37" s="64"/>
      <c r="G37" s="64"/>
      <c r="I37" s="64"/>
    </row>
    <row r="38" spans="5:9">
      <c r="E38" s="64"/>
      <c r="G38" s="64"/>
      <c r="I38" s="64"/>
    </row>
    <row r="39" spans="5:9">
      <c r="E39" s="64"/>
      <c r="G39" s="64"/>
      <c r="I39" s="64"/>
    </row>
    <row r="40" spans="5:9">
      <c r="E40" s="64"/>
      <c r="G40" s="64"/>
      <c r="I40" s="64"/>
    </row>
    <row r="41" spans="5:9">
      <c r="E41" s="64"/>
      <c r="G41" s="64"/>
      <c r="I41" s="64"/>
    </row>
    <row r="42" spans="5:9">
      <c r="E42" s="64"/>
      <c r="G42" s="64"/>
      <c r="I42" s="64"/>
    </row>
    <row r="43" spans="5:9">
      <c r="E43" s="64"/>
      <c r="G43" s="64"/>
      <c r="I43" s="64"/>
    </row>
    <row r="44" spans="5:9">
      <c r="E44" s="64"/>
      <c r="G44" s="64"/>
      <c r="I44" s="64"/>
    </row>
    <row r="45" spans="5:9">
      <c r="E45" s="64"/>
      <c r="G45" s="64"/>
      <c r="I45" s="64"/>
    </row>
    <row r="46" spans="5:9">
      <c r="E46" s="64"/>
      <c r="G46" s="64"/>
      <c r="I46" s="64"/>
    </row>
    <row r="47" spans="5:9">
      <c r="E47" s="64"/>
      <c r="G47" s="64"/>
      <c r="I47" s="64"/>
    </row>
    <row r="48" spans="5:9">
      <c r="E48" s="64"/>
      <c r="G48" s="64"/>
      <c r="I48" s="64"/>
    </row>
    <row r="49" spans="5:9">
      <c r="E49" s="64"/>
      <c r="G49" s="64"/>
      <c r="I49" s="64"/>
    </row>
    <row r="50" spans="5:9">
      <c r="E50" s="64"/>
      <c r="G50" s="64"/>
      <c r="I50" s="64"/>
    </row>
    <row r="51" spans="5:9">
      <c r="E51" s="64"/>
      <c r="G51" s="64"/>
      <c r="I51" s="64"/>
    </row>
    <row r="52" spans="5:9">
      <c r="E52" s="64"/>
      <c r="G52" s="64"/>
      <c r="I52" s="64"/>
    </row>
    <row r="53" spans="5:9">
      <c r="E53" s="64"/>
      <c r="G53" s="64"/>
      <c r="I53" s="64"/>
    </row>
    <row r="54" spans="5:9">
      <c r="E54" s="64"/>
      <c r="G54" s="64"/>
      <c r="I54" s="64"/>
    </row>
    <row r="55" spans="5:9">
      <c r="E55" s="64"/>
      <c r="G55" s="64"/>
      <c r="I55" s="64"/>
    </row>
    <row r="56" spans="5:9">
      <c r="E56" s="64"/>
      <c r="G56" s="64"/>
      <c r="I56" s="64"/>
    </row>
  </sheetData>
  <sheetProtection password="CA9C" sheet="1" objects="1"/>
  <mergeCells count="11">
    <mergeCell ref="A2:H2"/>
    <mergeCell ref="F3:I3"/>
    <mergeCell ref="A13:B13"/>
    <mergeCell ref="A3:A4"/>
    <mergeCell ref="A5:A7"/>
    <mergeCell ref="A8:A10"/>
    <mergeCell ref="A11:A12"/>
    <mergeCell ref="B3:B4"/>
    <mergeCell ref="C3:C4"/>
    <mergeCell ref="D3:D4"/>
    <mergeCell ref="E3:E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3" sqref="A3"/>
    </sheetView>
  </sheetViews>
  <sheetFormatPr defaultColWidth="9" defaultRowHeight="13.5" outlineLevelRow="4"/>
  <cols>
    <col min="1" max="1" width="81.6666666666667" style="32" customWidth="1"/>
  </cols>
  <sheetData>
    <row r="1" spans="1:1">
      <c r="A1" s="33" t="s">
        <v>223</v>
      </c>
    </row>
    <row r="2" ht="28.5" spans="1:1">
      <c r="A2" s="50" t="s">
        <v>224</v>
      </c>
    </row>
    <row r="3" ht="42" spans="1:1">
      <c r="A3" s="50" t="s">
        <v>225</v>
      </c>
    </row>
    <row r="4" ht="27" spans="1:1">
      <c r="A4" s="51" t="s">
        <v>226</v>
      </c>
    </row>
    <row r="5" spans="1:1">
      <c r="A5" s="34" t="s">
        <v>227</v>
      </c>
    </row>
  </sheetData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K9" sqref="K9"/>
    </sheetView>
  </sheetViews>
  <sheetFormatPr defaultColWidth="9" defaultRowHeight="13.5" outlineLevelCol="7"/>
  <cols>
    <col min="1" max="1" width="18.1666666666667" customWidth="1"/>
    <col min="2" max="2" width="11.1666666666667" customWidth="1"/>
    <col min="3" max="5" width="8.66666666666667" customWidth="1"/>
    <col min="6" max="6" width="8.66666666666667" style="31" customWidth="1"/>
    <col min="7" max="7" width="13.6666666666667" customWidth="1"/>
    <col min="8" max="8" width="8.66666666666667" customWidth="1"/>
  </cols>
  <sheetData>
    <row r="1" ht="14.25" spans="1:3">
      <c r="A1" s="5" t="s">
        <v>228</v>
      </c>
      <c r="B1" s="5"/>
      <c r="C1" s="36"/>
    </row>
    <row r="2" ht="20.25" spans="1:8">
      <c r="A2" s="6" t="s">
        <v>229</v>
      </c>
      <c r="B2" s="6"/>
      <c r="C2" s="6"/>
      <c r="D2" s="6"/>
      <c r="E2" s="6"/>
      <c r="F2" s="37"/>
      <c r="G2" s="6"/>
      <c r="H2" s="6"/>
    </row>
    <row r="3" ht="38.25" spans="1:8">
      <c r="A3" s="38" t="s">
        <v>230</v>
      </c>
      <c r="B3" s="38" t="s">
        <v>231</v>
      </c>
      <c r="C3" s="38" t="s">
        <v>232</v>
      </c>
      <c r="D3" s="38" t="s">
        <v>9</v>
      </c>
      <c r="E3" s="38" t="s">
        <v>10</v>
      </c>
      <c r="F3" s="39" t="s">
        <v>233</v>
      </c>
      <c r="G3" s="38" t="s">
        <v>234</v>
      </c>
      <c r="H3" s="40" t="s">
        <v>235</v>
      </c>
    </row>
    <row r="4" ht="25.5" spans="1:8">
      <c r="A4" s="12" t="s">
        <v>24</v>
      </c>
      <c r="B4" s="12" t="s">
        <v>236</v>
      </c>
      <c r="C4" s="12">
        <v>1</v>
      </c>
      <c r="D4" s="12">
        <v>1</v>
      </c>
      <c r="E4" s="12">
        <v>34</v>
      </c>
      <c r="F4" s="41"/>
      <c r="G4" s="12" t="s">
        <v>237</v>
      </c>
      <c r="H4" s="42"/>
    </row>
    <row r="5" ht="25.5" spans="1:8">
      <c r="A5" s="12" t="s">
        <v>26</v>
      </c>
      <c r="B5" s="12" t="s">
        <v>236</v>
      </c>
      <c r="C5" s="12">
        <v>2</v>
      </c>
      <c r="D5" s="12">
        <v>1</v>
      </c>
      <c r="E5" s="12">
        <v>36</v>
      </c>
      <c r="F5" s="41"/>
      <c r="G5" s="12" t="s">
        <v>237</v>
      </c>
      <c r="H5" s="25"/>
    </row>
    <row r="6" ht="25.5" spans="1:8">
      <c r="A6" s="12" t="s">
        <v>27</v>
      </c>
      <c r="B6" s="12" t="s">
        <v>236</v>
      </c>
      <c r="C6" s="10">
        <v>3</v>
      </c>
      <c r="D6" s="10">
        <v>1</v>
      </c>
      <c r="E6" s="10">
        <v>36</v>
      </c>
      <c r="F6" s="41"/>
      <c r="G6" s="12" t="s">
        <v>237</v>
      </c>
      <c r="H6" s="42"/>
    </row>
    <row r="7" ht="25.5" spans="1:8">
      <c r="A7" s="43" t="s">
        <v>28</v>
      </c>
      <c r="B7" s="12" t="s">
        <v>236</v>
      </c>
      <c r="C7" s="10">
        <v>4</v>
      </c>
      <c r="D7" s="10">
        <v>1</v>
      </c>
      <c r="E7" s="10">
        <v>36</v>
      </c>
      <c r="F7" s="41"/>
      <c r="G7" s="12" t="s">
        <v>237</v>
      </c>
      <c r="H7" s="25"/>
    </row>
    <row r="8" ht="38.25" spans="1:8">
      <c r="A8" s="12" t="s">
        <v>238</v>
      </c>
      <c r="B8" s="9" t="s">
        <v>236</v>
      </c>
      <c r="C8" s="44" t="s">
        <v>239</v>
      </c>
      <c r="D8" s="10">
        <v>0</v>
      </c>
      <c r="E8" s="10">
        <v>36</v>
      </c>
      <c r="F8" s="41"/>
      <c r="G8" s="12" t="s">
        <v>240</v>
      </c>
      <c r="H8" s="25"/>
    </row>
    <row r="9" ht="51" spans="1:8">
      <c r="A9" s="12" t="s">
        <v>241</v>
      </c>
      <c r="B9" s="9" t="s">
        <v>236</v>
      </c>
      <c r="C9" s="10">
        <v>4</v>
      </c>
      <c r="D9" s="10">
        <v>2</v>
      </c>
      <c r="E9" s="10">
        <v>48</v>
      </c>
      <c r="F9" s="41"/>
      <c r="G9" s="12" t="s">
        <v>242</v>
      </c>
      <c r="H9" s="25"/>
    </row>
    <row r="10" spans="1:8">
      <c r="A10" s="9" t="s">
        <v>153</v>
      </c>
      <c r="B10" s="9" t="s">
        <v>243</v>
      </c>
      <c r="C10" s="10">
        <v>5</v>
      </c>
      <c r="D10" s="10">
        <v>2</v>
      </c>
      <c r="E10" s="10">
        <v>48</v>
      </c>
      <c r="F10" s="41"/>
      <c r="G10" s="12" t="s">
        <v>244</v>
      </c>
      <c r="H10" s="25"/>
    </row>
    <row r="11" ht="25.5" spans="1:8">
      <c r="A11" s="43" t="s">
        <v>96</v>
      </c>
      <c r="B11" s="9" t="s">
        <v>245</v>
      </c>
      <c r="C11" s="10">
        <v>7</v>
      </c>
      <c r="D11" s="10">
        <v>3</v>
      </c>
      <c r="E11" s="10">
        <v>72</v>
      </c>
      <c r="F11" s="41"/>
      <c r="G11" s="12" t="s">
        <v>246</v>
      </c>
      <c r="H11" s="25"/>
    </row>
    <row r="12" ht="25.5" spans="1:8">
      <c r="A12" s="43" t="s">
        <v>93</v>
      </c>
      <c r="B12" s="9" t="s">
        <v>245</v>
      </c>
      <c r="C12" s="10">
        <v>8</v>
      </c>
      <c r="D12" s="10">
        <v>4</v>
      </c>
      <c r="E12" s="10">
        <v>96</v>
      </c>
      <c r="F12" s="41"/>
      <c r="G12" s="12" t="s">
        <v>247</v>
      </c>
      <c r="H12" s="25"/>
    </row>
    <row r="13" spans="1:8">
      <c r="A13" s="18"/>
      <c r="B13" s="18"/>
      <c r="C13" s="45"/>
      <c r="D13" s="45"/>
      <c r="E13" s="45"/>
      <c r="F13" s="46"/>
      <c r="G13" s="45"/>
      <c r="H13" s="47"/>
    </row>
    <row r="14" spans="1:8">
      <c r="A14" s="9"/>
      <c r="B14" s="9"/>
      <c r="C14" s="9"/>
      <c r="D14" s="9"/>
      <c r="E14" s="9"/>
      <c r="F14" s="41"/>
      <c r="G14" s="9"/>
      <c r="H14" s="9"/>
    </row>
    <row r="15" spans="1:8">
      <c r="A15" s="9"/>
      <c r="B15" s="9"/>
      <c r="C15" s="9"/>
      <c r="D15" s="9"/>
      <c r="E15" s="9"/>
      <c r="F15" s="41"/>
      <c r="G15" s="9"/>
      <c r="H15" s="9"/>
    </row>
    <row r="16" spans="1:8">
      <c r="A16" s="9"/>
      <c r="B16" s="9"/>
      <c r="C16" s="9"/>
      <c r="D16" s="9"/>
      <c r="E16" s="9"/>
      <c r="F16" s="41"/>
      <c r="G16" s="9"/>
      <c r="H16" s="9"/>
    </row>
    <row r="17" spans="1:8">
      <c r="A17" s="9"/>
      <c r="B17" s="9"/>
      <c r="C17" s="9"/>
      <c r="D17" s="9"/>
      <c r="E17" s="9"/>
      <c r="F17" s="41"/>
      <c r="G17" s="9"/>
      <c r="H17" s="9"/>
    </row>
    <row r="18" spans="1:8">
      <c r="A18" s="9" t="s">
        <v>222</v>
      </c>
      <c r="B18" s="48"/>
      <c r="C18" s="48"/>
      <c r="D18" s="9"/>
      <c r="E18" s="9"/>
      <c r="F18" s="41"/>
      <c r="G18" s="48"/>
      <c r="H18" s="49"/>
    </row>
  </sheetData>
  <mergeCells count="1">
    <mergeCell ref="A2:H2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21" sqref="A21"/>
    </sheetView>
  </sheetViews>
  <sheetFormatPr defaultColWidth="9" defaultRowHeight="13.5" outlineLevelRow="3"/>
  <cols>
    <col min="1" max="1" width="81.5" style="32" customWidth="1"/>
  </cols>
  <sheetData>
    <row r="1" spans="1:1">
      <c r="A1" s="33" t="s">
        <v>248</v>
      </c>
    </row>
    <row r="2" ht="27" spans="1:1">
      <c r="A2" s="34" t="s">
        <v>249</v>
      </c>
    </row>
    <row r="3" s="31" customFormat="1" ht="15" spans="1:1">
      <c r="A3" s="35" t="s">
        <v>250</v>
      </c>
    </row>
    <row r="4" spans="1:1">
      <c r="A4" s="34" t="s">
        <v>251</v>
      </c>
    </row>
  </sheetData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9"/>
  <sheetViews>
    <sheetView topLeftCell="A17" workbookViewId="0">
      <selection activeCell="E48" sqref="E48:P48"/>
    </sheetView>
  </sheetViews>
  <sheetFormatPr defaultColWidth="9" defaultRowHeight="13.5"/>
  <cols>
    <col min="1" max="4" width="7.66666666666667" customWidth="1"/>
    <col min="5" max="5" width="4.66666666666667" style="4" customWidth="1"/>
    <col min="6" max="6" width="5.83333333333333" style="4" customWidth="1"/>
    <col min="7" max="16" width="4.66666666666667" customWidth="1"/>
  </cols>
  <sheetData>
    <row r="1" ht="14.25" spans="1:1">
      <c r="A1" s="5" t="s">
        <v>252</v>
      </c>
    </row>
    <row r="2" ht="20.25" spans="1:16">
      <c r="A2" s="6" t="s">
        <v>253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ht="14.25" spans="1:1">
      <c r="A3" s="5" t="s">
        <v>254</v>
      </c>
    </row>
    <row r="4" ht="14.25" spans="1:16">
      <c r="A4" s="7" t="s">
        <v>255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5" customHeight="1" spans="1:16">
      <c r="A5" s="8" t="s">
        <v>162</v>
      </c>
      <c r="B5" s="8"/>
      <c r="C5" s="8" t="s">
        <v>5</v>
      </c>
      <c r="D5" s="8" t="s">
        <v>6</v>
      </c>
      <c r="E5" s="8" t="s">
        <v>7</v>
      </c>
      <c r="F5" s="8"/>
      <c r="G5" s="8"/>
      <c r="H5" s="8"/>
      <c r="I5" s="8" t="s">
        <v>8</v>
      </c>
      <c r="J5" s="8"/>
      <c r="K5" s="8"/>
      <c r="L5" s="8"/>
      <c r="M5" s="8"/>
      <c r="N5" s="8"/>
      <c r="O5" s="8"/>
      <c r="P5" s="8"/>
    </row>
    <row r="6" ht="15" customHeight="1" spans="1:16">
      <c r="A6" s="8"/>
      <c r="B6" s="8"/>
      <c r="C6" s="8"/>
      <c r="D6" s="8"/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/>
      <c r="K6" s="8" t="s">
        <v>14</v>
      </c>
      <c r="L6" s="8"/>
      <c r="M6" s="8" t="s">
        <v>15</v>
      </c>
      <c r="N6" s="8"/>
      <c r="O6" s="8" t="s">
        <v>16</v>
      </c>
      <c r="P6" s="8"/>
    </row>
    <row r="7" spans="1:16">
      <c r="A7" s="8"/>
      <c r="B7" s="8"/>
      <c r="C7" s="29"/>
      <c r="D7" s="29"/>
      <c r="E7" s="29"/>
      <c r="F7" s="29"/>
      <c r="G7" s="29"/>
      <c r="H7" s="29"/>
      <c r="I7" s="29">
        <v>1</v>
      </c>
      <c r="J7" s="29">
        <v>2</v>
      </c>
      <c r="K7" s="29">
        <v>3</v>
      </c>
      <c r="L7" s="29">
        <v>4</v>
      </c>
      <c r="M7" s="29">
        <v>5</v>
      </c>
      <c r="N7" s="29">
        <v>6</v>
      </c>
      <c r="O7" s="29">
        <v>7</v>
      </c>
      <c r="P7" s="29">
        <v>8</v>
      </c>
    </row>
    <row r="8" ht="15" customHeight="1" spans="1:16">
      <c r="A8" s="9" t="s">
        <v>256</v>
      </c>
      <c r="B8" s="16" t="s">
        <v>257</v>
      </c>
      <c r="C8" s="9" t="s">
        <v>55</v>
      </c>
      <c r="D8" s="10" t="s">
        <v>56</v>
      </c>
      <c r="E8" s="11">
        <v>3</v>
      </c>
      <c r="F8" s="11">
        <v>54</v>
      </c>
      <c r="G8" s="11">
        <v>27</v>
      </c>
      <c r="H8" s="11">
        <v>27</v>
      </c>
      <c r="I8" s="11">
        <v>3</v>
      </c>
      <c r="J8" s="9"/>
      <c r="K8" s="9"/>
      <c r="L8" s="9"/>
      <c r="M8" s="9"/>
      <c r="N8" s="9"/>
      <c r="O8" s="9"/>
      <c r="P8" s="9"/>
    </row>
    <row r="9" ht="15" customHeight="1" spans="1:16">
      <c r="A9" s="9"/>
      <c r="B9" s="16"/>
      <c r="C9" s="9" t="s">
        <v>57</v>
      </c>
      <c r="D9" s="10" t="s">
        <v>58</v>
      </c>
      <c r="E9" s="10">
        <v>3</v>
      </c>
      <c r="F9" s="11">
        <v>54</v>
      </c>
      <c r="G9" s="11">
        <v>36</v>
      </c>
      <c r="H9" s="11">
        <v>18</v>
      </c>
      <c r="I9" s="11">
        <v>3</v>
      </c>
      <c r="J9" s="11"/>
      <c r="K9" s="11"/>
      <c r="L9" s="11"/>
      <c r="M9" s="11"/>
      <c r="N9" s="11"/>
      <c r="O9" s="11"/>
      <c r="P9" s="11"/>
    </row>
    <row r="10" ht="15" customHeight="1" spans="1:16">
      <c r="A10" s="9"/>
      <c r="B10" s="16"/>
      <c r="C10" s="9" t="s">
        <v>59</v>
      </c>
      <c r="D10" s="10" t="s">
        <v>60</v>
      </c>
      <c r="E10" s="11">
        <v>3</v>
      </c>
      <c r="F10" s="11">
        <v>54</v>
      </c>
      <c r="G10" s="11">
        <v>36</v>
      </c>
      <c r="H10" s="11">
        <v>18</v>
      </c>
      <c r="I10" s="11"/>
      <c r="J10" s="11">
        <v>3</v>
      </c>
      <c r="K10" s="11"/>
      <c r="L10" s="11"/>
      <c r="M10" s="11"/>
      <c r="N10" s="11"/>
      <c r="O10" s="11"/>
      <c r="P10" s="11"/>
    </row>
    <row r="11" ht="15" customHeight="1" spans="1:16">
      <c r="A11" s="9"/>
      <c r="B11" s="16"/>
      <c r="C11" s="12" t="s">
        <v>61</v>
      </c>
      <c r="D11" s="10" t="s">
        <v>62</v>
      </c>
      <c r="E11" s="10">
        <v>3</v>
      </c>
      <c r="F11" s="10">
        <v>54</v>
      </c>
      <c r="G11" s="10">
        <v>18</v>
      </c>
      <c r="H11" s="10">
        <v>36</v>
      </c>
      <c r="I11" s="11"/>
      <c r="J11" s="11">
        <v>3</v>
      </c>
      <c r="K11" s="11"/>
      <c r="L11" s="11"/>
      <c r="M11" s="11"/>
      <c r="N11" s="11"/>
      <c r="O11" s="11"/>
      <c r="P11" s="11"/>
    </row>
    <row r="12" ht="15" customHeight="1" spans="1:16">
      <c r="A12" s="9"/>
      <c r="B12" s="16"/>
      <c r="C12" s="9" t="s">
        <v>63</v>
      </c>
      <c r="D12" s="10" t="s">
        <v>64</v>
      </c>
      <c r="E12" s="10">
        <v>3</v>
      </c>
      <c r="F12" s="10">
        <v>54</v>
      </c>
      <c r="G12" s="10">
        <v>18</v>
      </c>
      <c r="H12" s="10">
        <v>36</v>
      </c>
      <c r="I12" s="11"/>
      <c r="J12" s="11"/>
      <c r="K12" s="11">
        <v>3</v>
      </c>
      <c r="L12" s="11"/>
      <c r="M12" s="11"/>
      <c r="N12" s="11"/>
      <c r="O12" s="11"/>
      <c r="P12" s="11"/>
    </row>
    <row r="13" ht="15" customHeight="1" spans="1:16">
      <c r="A13" s="9"/>
      <c r="B13" s="16"/>
      <c r="C13" s="12" t="s">
        <v>65</v>
      </c>
      <c r="D13" s="10" t="s">
        <v>66</v>
      </c>
      <c r="E13" s="10">
        <v>3</v>
      </c>
      <c r="F13" s="11">
        <v>54</v>
      </c>
      <c r="G13" s="11">
        <v>27</v>
      </c>
      <c r="H13" s="11">
        <v>27</v>
      </c>
      <c r="I13" s="11">
        <v>3</v>
      </c>
      <c r="J13" s="11"/>
      <c r="K13" s="11"/>
      <c r="L13" s="11"/>
      <c r="M13" s="11"/>
      <c r="N13" s="11"/>
      <c r="O13" s="11"/>
      <c r="P13" s="11"/>
    </row>
    <row r="14" ht="15" customHeight="1" spans="1:16">
      <c r="A14" s="9"/>
      <c r="B14" s="16"/>
      <c r="C14" s="12" t="s">
        <v>258</v>
      </c>
      <c r="D14" s="10" t="s">
        <v>259</v>
      </c>
      <c r="E14" s="10">
        <v>3</v>
      </c>
      <c r="F14" s="11">
        <v>54</v>
      </c>
      <c r="G14" s="11">
        <v>36</v>
      </c>
      <c r="H14" s="11">
        <v>18</v>
      </c>
      <c r="I14" s="11"/>
      <c r="J14" s="11">
        <v>3</v>
      </c>
      <c r="K14" s="11"/>
      <c r="L14" s="11"/>
      <c r="M14" s="11"/>
      <c r="N14" s="11"/>
      <c r="O14" s="11"/>
      <c r="P14" s="11"/>
    </row>
    <row r="15" ht="15" customHeight="1" spans="1:16">
      <c r="A15" s="9"/>
      <c r="B15" s="16"/>
      <c r="C15" s="9" t="s">
        <v>69</v>
      </c>
      <c r="D15" s="10" t="s">
        <v>70</v>
      </c>
      <c r="E15" s="13">
        <v>3</v>
      </c>
      <c r="F15" s="14">
        <v>54</v>
      </c>
      <c r="G15" s="14">
        <v>36</v>
      </c>
      <c r="H15" s="14">
        <v>18</v>
      </c>
      <c r="I15" s="14"/>
      <c r="J15" s="14"/>
      <c r="K15" s="14">
        <v>3</v>
      </c>
      <c r="L15" s="14"/>
      <c r="M15" s="14"/>
      <c r="N15" s="14"/>
      <c r="O15" s="14"/>
      <c r="P15" s="14"/>
    </row>
    <row r="16" ht="15" customHeight="1" spans="1:16">
      <c r="A16" s="9"/>
      <c r="B16" s="9"/>
      <c r="C16" s="18" t="s">
        <v>222</v>
      </c>
      <c r="D16" s="23"/>
      <c r="E16" s="11">
        <v>24</v>
      </c>
      <c r="F16" s="11">
        <v>432</v>
      </c>
      <c r="G16" s="11">
        <v>234</v>
      </c>
      <c r="H16" s="11">
        <v>198</v>
      </c>
      <c r="I16" s="11">
        <v>9</v>
      </c>
      <c r="J16" s="11">
        <v>9</v>
      </c>
      <c r="K16" s="11">
        <v>6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</row>
    <row r="17" ht="15" customHeight="1" spans="1:16">
      <c r="A17" s="9"/>
      <c r="B17" s="9" t="s">
        <v>260</v>
      </c>
      <c r="C17" s="15"/>
      <c r="D17" s="15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ht="15" customHeight="1" spans="1:16">
      <c r="A18" s="9"/>
      <c r="B18" s="16"/>
      <c r="C18" s="12" t="s">
        <v>73</v>
      </c>
      <c r="D18" s="10" t="s">
        <v>74</v>
      </c>
      <c r="E18" s="10">
        <v>2</v>
      </c>
      <c r="F18" s="10">
        <v>36</v>
      </c>
      <c r="G18" s="10">
        <v>18</v>
      </c>
      <c r="H18" s="10">
        <v>18</v>
      </c>
      <c r="I18" s="11"/>
      <c r="J18" s="11">
        <v>2</v>
      </c>
      <c r="K18" s="9"/>
      <c r="L18" s="9"/>
      <c r="M18" s="9"/>
      <c r="N18" s="9"/>
      <c r="O18" s="9"/>
      <c r="P18" s="9"/>
    </row>
    <row r="19" ht="15" customHeight="1" spans="1:16">
      <c r="A19" s="9"/>
      <c r="B19" s="16"/>
      <c r="C19" s="12" t="s">
        <v>75</v>
      </c>
      <c r="D19" s="10" t="s">
        <v>76</v>
      </c>
      <c r="E19" s="10">
        <v>3</v>
      </c>
      <c r="F19" s="10">
        <v>54</v>
      </c>
      <c r="G19" s="10">
        <v>36</v>
      </c>
      <c r="H19" s="10">
        <v>18</v>
      </c>
      <c r="I19" s="11"/>
      <c r="J19" s="11"/>
      <c r="K19" s="11">
        <v>3</v>
      </c>
      <c r="L19" s="11"/>
      <c r="M19" s="11"/>
      <c r="N19" s="11"/>
      <c r="O19" s="11"/>
      <c r="P19" s="11"/>
    </row>
    <row r="20" ht="15" customHeight="1" spans="1:16">
      <c r="A20" s="9"/>
      <c r="B20" s="16"/>
      <c r="C20" s="12" t="s">
        <v>77</v>
      </c>
      <c r="D20" s="10" t="s">
        <v>78</v>
      </c>
      <c r="E20" s="10">
        <v>3</v>
      </c>
      <c r="F20" s="10">
        <v>54</v>
      </c>
      <c r="G20" s="10">
        <v>27</v>
      </c>
      <c r="H20" s="10">
        <v>27</v>
      </c>
      <c r="I20" s="11"/>
      <c r="J20" s="11"/>
      <c r="K20" s="11"/>
      <c r="L20" s="11">
        <v>3</v>
      </c>
      <c r="M20" s="11"/>
      <c r="N20" s="11"/>
      <c r="O20" s="11"/>
      <c r="P20" s="11"/>
    </row>
    <row r="21" ht="15" customHeight="1" spans="1:16">
      <c r="A21" s="9"/>
      <c r="B21" s="16"/>
      <c r="C21" s="12" t="s">
        <v>79</v>
      </c>
      <c r="D21" s="10" t="s">
        <v>80</v>
      </c>
      <c r="E21" s="10">
        <v>3</v>
      </c>
      <c r="F21" s="10">
        <v>54</v>
      </c>
      <c r="G21" s="10">
        <v>50</v>
      </c>
      <c r="H21" s="10">
        <v>4</v>
      </c>
      <c r="I21" s="11"/>
      <c r="J21" s="11"/>
      <c r="K21" s="11"/>
      <c r="L21" s="11"/>
      <c r="M21" s="10">
        <v>3</v>
      </c>
      <c r="N21" s="11"/>
      <c r="O21" s="11"/>
      <c r="P21" s="11"/>
    </row>
    <row r="22" ht="15" customHeight="1" spans="1:16">
      <c r="A22" s="9"/>
      <c r="B22" s="16"/>
      <c r="C22" s="9" t="s">
        <v>81</v>
      </c>
      <c r="D22" s="10" t="s">
        <v>82</v>
      </c>
      <c r="E22" s="10">
        <v>2</v>
      </c>
      <c r="F22" s="11">
        <v>36</v>
      </c>
      <c r="G22" s="11">
        <v>18</v>
      </c>
      <c r="H22" s="11">
        <v>18</v>
      </c>
      <c r="I22" s="11">
        <v>2</v>
      </c>
      <c r="J22" s="11"/>
      <c r="K22" s="11"/>
      <c r="L22" s="11"/>
      <c r="M22" s="11"/>
      <c r="N22" s="11"/>
      <c r="O22" s="11"/>
      <c r="P22" s="11"/>
    </row>
    <row r="23" ht="15" customHeight="1" spans="1:16">
      <c r="A23" s="9"/>
      <c r="B23" s="16"/>
      <c r="C23" s="12" t="s">
        <v>83</v>
      </c>
      <c r="D23" s="10" t="s">
        <v>84</v>
      </c>
      <c r="E23" s="10">
        <v>3</v>
      </c>
      <c r="F23" s="11">
        <v>54</v>
      </c>
      <c r="G23" s="11">
        <v>36</v>
      </c>
      <c r="H23" s="11">
        <v>18</v>
      </c>
      <c r="I23" s="11"/>
      <c r="J23" s="11">
        <v>3</v>
      </c>
      <c r="K23" s="11"/>
      <c r="L23" s="11"/>
      <c r="M23" s="11"/>
      <c r="N23" s="11"/>
      <c r="O23" s="11"/>
      <c r="P23" s="11"/>
    </row>
    <row r="24" ht="15" customHeight="1" spans="1:16">
      <c r="A24" s="9"/>
      <c r="B24" s="16"/>
      <c r="C24" s="12" t="s">
        <v>85</v>
      </c>
      <c r="D24" s="10" t="s">
        <v>86</v>
      </c>
      <c r="E24" s="10">
        <v>3</v>
      </c>
      <c r="F24" s="10">
        <v>54</v>
      </c>
      <c r="G24" s="11">
        <v>36</v>
      </c>
      <c r="H24" s="11">
        <v>18</v>
      </c>
      <c r="I24" s="11"/>
      <c r="J24" s="11">
        <v>3</v>
      </c>
      <c r="K24" s="11"/>
      <c r="L24" s="11"/>
      <c r="M24" s="11"/>
      <c r="N24" s="11"/>
      <c r="O24" s="11"/>
      <c r="P24" s="11"/>
    </row>
    <row r="25" ht="15" customHeight="1" spans="1:16">
      <c r="A25" s="9"/>
      <c r="B25" s="16"/>
      <c r="C25" s="12" t="s">
        <v>87</v>
      </c>
      <c r="D25" s="10" t="s">
        <v>88</v>
      </c>
      <c r="E25" s="11">
        <v>3</v>
      </c>
      <c r="F25" s="11">
        <v>54</v>
      </c>
      <c r="G25" s="11">
        <v>27</v>
      </c>
      <c r="H25" s="11">
        <v>27</v>
      </c>
      <c r="I25" s="12"/>
      <c r="J25" s="12"/>
      <c r="K25" s="11">
        <v>3</v>
      </c>
      <c r="L25" s="12"/>
      <c r="M25" s="12"/>
      <c r="N25" s="12"/>
      <c r="O25" s="12"/>
      <c r="P25" s="12"/>
    </row>
    <row r="26" ht="15" customHeight="1" spans="1:16">
      <c r="A26" s="9"/>
      <c r="B26" s="16"/>
      <c r="C26" s="12" t="s">
        <v>89</v>
      </c>
      <c r="D26" s="10" t="s">
        <v>90</v>
      </c>
      <c r="E26" s="11">
        <v>3</v>
      </c>
      <c r="F26" s="11">
        <v>54</v>
      </c>
      <c r="G26" s="11">
        <v>36</v>
      </c>
      <c r="H26" s="11">
        <v>18</v>
      </c>
      <c r="I26" s="11"/>
      <c r="J26" s="11"/>
      <c r="K26" s="11"/>
      <c r="L26" s="11"/>
      <c r="M26" s="11"/>
      <c r="N26" s="10">
        <v>3</v>
      </c>
      <c r="O26" s="11"/>
      <c r="P26" s="11"/>
    </row>
    <row r="27" ht="15" customHeight="1" spans="1:16">
      <c r="A27" s="9"/>
      <c r="B27" s="16"/>
      <c r="C27" s="9" t="s">
        <v>222</v>
      </c>
      <c r="D27" s="9"/>
      <c r="E27" s="11">
        <v>25</v>
      </c>
      <c r="F27" s="11">
        <v>450</v>
      </c>
      <c r="G27" s="11">
        <v>284</v>
      </c>
      <c r="H27" s="11">
        <v>166</v>
      </c>
      <c r="I27" s="11">
        <v>2</v>
      </c>
      <c r="J27" s="11">
        <v>8</v>
      </c>
      <c r="K27" s="11">
        <v>6</v>
      </c>
      <c r="L27" s="11">
        <v>3</v>
      </c>
      <c r="M27" s="11">
        <v>3</v>
      </c>
      <c r="N27" s="11">
        <v>3</v>
      </c>
      <c r="O27" s="11">
        <v>0</v>
      </c>
      <c r="P27" s="11">
        <v>0</v>
      </c>
    </row>
    <row r="28" ht="15" customHeight="1" spans="1:16">
      <c r="A28" s="9" t="s">
        <v>261</v>
      </c>
      <c r="B28" s="9"/>
      <c r="C28" s="12" t="s">
        <v>102</v>
      </c>
      <c r="D28" s="10" t="s">
        <v>103</v>
      </c>
      <c r="E28" s="10">
        <v>2</v>
      </c>
      <c r="F28" s="10">
        <v>36</v>
      </c>
      <c r="G28" s="10">
        <v>36</v>
      </c>
      <c r="H28" s="10">
        <v>0</v>
      </c>
      <c r="I28" s="10">
        <v>2</v>
      </c>
      <c r="J28" s="10"/>
      <c r="K28" s="11"/>
      <c r="L28" s="11"/>
      <c r="M28" s="11"/>
      <c r="N28" s="11"/>
      <c r="O28" s="11"/>
      <c r="P28" s="11"/>
    </row>
    <row r="29" ht="15" customHeight="1" spans="1:16">
      <c r="A29" s="9"/>
      <c r="B29" s="9"/>
      <c r="C29" s="9" t="s">
        <v>104</v>
      </c>
      <c r="D29" s="10" t="s">
        <v>105</v>
      </c>
      <c r="E29" s="10">
        <v>2</v>
      </c>
      <c r="F29" s="10">
        <v>36</v>
      </c>
      <c r="G29" s="10">
        <v>18</v>
      </c>
      <c r="H29" s="10">
        <v>18</v>
      </c>
      <c r="I29" s="10">
        <v>2</v>
      </c>
      <c r="J29" s="10"/>
      <c r="K29" s="11"/>
      <c r="L29" s="11"/>
      <c r="M29" s="11"/>
      <c r="N29" s="11"/>
      <c r="O29" s="11"/>
      <c r="P29" s="11"/>
    </row>
    <row r="30" ht="15" customHeight="1" spans="1:16">
      <c r="A30" s="9"/>
      <c r="B30" s="9"/>
      <c r="C30" s="12" t="s">
        <v>108</v>
      </c>
      <c r="D30" s="10" t="s">
        <v>109</v>
      </c>
      <c r="E30" s="10">
        <v>2</v>
      </c>
      <c r="F30" s="10">
        <v>36</v>
      </c>
      <c r="G30" s="10">
        <v>18</v>
      </c>
      <c r="H30" s="10">
        <v>18</v>
      </c>
      <c r="I30" s="10">
        <v>2</v>
      </c>
      <c r="J30" s="11"/>
      <c r="K30" s="11"/>
      <c r="L30" s="11"/>
      <c r="M30" s="11"/>
      <c r="N30" s="11"/>
      <c r="O30" s="11"/>
      <c r="P30" s="11"/>
    </row>
    <row r="31" ht="15" customHeight="1" spans="1:16">
      <c r="A31" s="9"/>
      <c r="B31" s="9"/>
      <c r="C31" s="12" t="s">
        <v>110</v>
      </c>
      <c r="D31" s="10" t="s">
        <v>111</v>
      </c>
      <c r="E31" s="10">
        <v>2</v>
      </c>
      <c r="F31" s="10">
        <v>36</v>
      </c>
      <c r="G31" s="10">
        <v>18</v>
      </c>
      <c r="H31" s="10">
        <v>18</v>
      </c>
      <c r="I31" s="10">
        <v>2</v>
      </c>
      <c r="J31" s="11"/>
      <c r="K31" s="11"/>
      <c r="L31" s="11"/>
      <c r="M31" s="11"/>
      <c r="N31" s="11"/>
      <c r="O31" s="11"/>
      <c r="P31" s="11"/>
    </row>
    <row r="32" ht="15" customHeight="1" spans="1:16">
      <c r="A32" s="9"/>
      <c r="B32" s="9"/>
      <c r="C32" s="12" t="s">
        <v>112</v>
      </c>
      <c r="D32" s="10" t="s">
        <v>113</v>
      </c>
      <c r="E32" s="10">
        <v>2</v>
      </c>
      <c r="F32" s="10">
        <v>36</v>
      </c>
      <c r="G32" s="10">
        <v>18</v>
      </c>
      <c r="H32" s="10">
        <v>18</v>
      </c>
      <c r="I32" s="10"/>
      <c r="J32" s="27"/>
      <c r="K32" s="27"/>
      <c r="L32" s="11">
        <v>2</v>
      </c>
      <c r="M32" s="11"/>
      <c r="N32" s="11"/>
      <c r="O32" s="11"/>
      <c r="P32" s="11"/>
    </row>
    <row r="33" ht="15" customHeight="1" spans="1:16">
      <c r="A33" s="9"/>
      <c r="B33" s="9"/>
      <c r="C33" s="12" t="s">
        <v>114</v>
      </c>
      <c r="D33" s="10" t="s">
        <v>115</v>
      </c>
      <c r="E33" s="10">
        <v>2</v>
      </c>
      <c r="F33" s="10">
        <v>36</v>
      </c>
      <c r="G33" s="10">
        <v>12</v>
      </c>
      <c r="H33" s="10">
        <v>24</v>
      </c>
      <c r="I33" s="11"/>
      <c r="J33" s="11"/>
      <c r="K33" s="11"/>
      <c r="L33" s="11">
        <v>2</v>
      </c>
      <c r="M33" s="11"/>
      <c r="N33" s="11"/>
      <c r="O33" s="11"/>
      <c r="P33" s="11"/>
    </row>
    <row r="34" ht="15" customHeight="1" spans="1:16">
      <c r="A34" s="9"/>
      <c r="B34" s="9"/>
      <c r="C34" s="12" t="s">
        <v>116</v>
      </c>
      <c r="D34" s="10" t="s">
        <v>117</v>
      </c>
      <c r="E34" s="10">
        <v>3</v>
      </c>
      <c r="F34" s="10">
        <v>54</v>
      </c>
      <c r="G34" s="10">
        <v>36</v>
      </c>
      <c r="H34" s="10">
        <v>18</v>
      </c>
      <c r="I34" s="11"/>
      <c r="J34" s="11"/>
      <c r="K34" s="11"/>
      <c r="L34" s="11"/>
      <c r="M34" s="11"/>
      <c r="N34" s="11"/>
      <c r="O34" s="11">
        <v>3</v>
      </c>
      <c r="P34" s="11"/>
    </row>
    <row r="35" ht="15" customHeight="1" spans="1:16">
      <c r="A35" s="9"/>
      <c r="B35" s="9"/>
      <c r="C35" s="12" t="s">
        <v>118</v>
      </c>
      <c r="D35" s="10" t="s">
        <v>119</v>
      </c>
      <c r="E35" s="10">
        <v>3</v>
      </c>
      <c r="F35" s="11">
        <v>54</v>
      </c>
      <c r="G35" s="11">
        <v>18</v>
      </c>
      <c r="H35" s="11">
        <v>36</v>
      </c>
      <c r="I35" s="11"/>
      <c r="J35" s="11"/>
      <c r="K35" s="11"/>
      <c r="L35" s="11"/>
      <c r="M35" s="11"/>
      <c r="N35" s="11"/>
      <c r="O35" s="11">
        <v>3</v>
      </c>
      <c r="P35" s="11"/>
    </row>
    <row r="36" ht="15" customHeight="1" spans="1:16">
      <c r="A36" s="9"/>
      <c r="B36" s="9"/>
      <c r="C36" s="12" t="s">
        <v>120</v>
      </c>
      <c r="D36" s="10" t="s">
        <v>121</v>
      </c>
      <c r="E36" s="11">
        <v>2</v>
      </c>
      <c r="F36" s="11">
        <v>36</v>
      </c>
      <c r="G36" s="11">
        <v>18</v>
      </c>
      <c r="H36" s="11">
        <v>18</v>
      </c>
      <c r="I36" s="11"/>
      <c r="J36" s="11"/>
      <c r="K36" s="11"/>
      <c r="L36" s="11"/>
      <c r="M36" s="11"/>
      <c r="N36" s="11">
        <v>2</v>
      </c>
      <c r="O36" s="11"/>
      <c r="P36" s="11"/>
    </row>
    <row r="37" ht="15" customHeight="1" spans="1:16">
      <c r="A37" s="9"/>
      <c r="B37" s="9"/>
      <c r="C37" s="12" t="s">
        <v>122</v>
      </c>
      <c r="D37" s="10" t="s">
        <v>123</v>
      </c>
      <c r="E37" s="11">
        <v>2</v>
      </c>
      <c r="F37" s="11">
        <v>36</v>
      </c>
      <c r="G37" s="11">
        <v>18</v>
      </c>
      <c r="H37" s="11">
        <v>18</v>
      </c>
      <c r="I37" s="11"/>
      <c r="J37" s="11"/>
      <c r="K37" s="11"/>
      <c r="L37" s="11"/>
      <c r="M37" s="11"/>
      <c r="N37" s="11">
        <v>2</v>
      </c>
      <c r="O37" s="11"/>
      <c r="P37" s="11"/>
    </row>
    <row r="38" ht="15" customHeight="1" spans="1:16">
      <c r="A38" s="9"/>
      <c r="B38" s="9"/>
      <c r="C38" s="12" t="s">
        <v>124</v>
      </c>
      <c r="D38" s="10" t="s">
        <v>125</v>
      </c>
      <c r="E38" s="11">
        <v>2</v>
      </c>
      <c r="F38" s="11">
        <v>36</v>
      </c>
      <c r="G38" s="11">
        <v>18</v>
      </c>
      <c r="H38" s="11">
        <v>18</v>
      </c>
      <c r="I38" s="11"/>
      <c r="J38" s="11"/>
      <c r="K38" s="11"/>
      <c r="L38" s="11"/>
      <c r="M38" s="11">
        <v>2</v>
      </c>
      <c r="N38" s="11"/>
      <c r="O38" s="11"/>
      <c r="P38" s="11"/>
    </row>
    <row r="39" ht="15" customHeight="1" spans="1:16">
      <c r="A39" s="9"/>
      <c r="B39" s="9"/>
      <c r="C39" s="12" t="s">
        <v>126</v>
      </c>
      <c r="D39" s="10" t="s">
        <v>127</v>
      </c>
      <c r="E39" s="10">
        <v>2</v>
      </c>
      <c r="F39" s="10">
        <v>36</v>
      </c>
      <c r="G39" s="10">
        <v>18</v>
      </c>
      <c r="H39" s="10">
        <v>18</v>
      </c>
      <c r="I39" s="10"/>
      <c r="J39" s="11"/>
      <c r="K39" s="11"/>
      <c r="L39" s="11"/>
      <c r="M39" s="11"/>
      <c r="N39" s="11">
        <v>2</v>
      </c>
      <c r="O39" s="11"/>
      <c r="P39" s="11"/>
    </row>
    <row r="40" ht="15" customHeight="1" spans="1:16">
      <c r="A40" s="9"/>
      <c r="B40" s="16"/>
      <c r="C40" s="12" t="s">
        <v>128</v>
      </c>
      <c r="D40" s="10" t="s">
        <v>129</v>
      </c>
      <c r="E40" s="11">
        <v>3</v>
      </c>
      <c r="F40" s="11">
        <v>54</v>
      </c>
      <c r="G40" s="11">
        <v>36</v>
      </c>
      <c r="H40" s="11">
        <v>18</v>
      </c>
      <c r="I40" s="11">
        <v>3</v>
      </c>
      <c r="J40" s="9"/>
      <c r="K40" s="9"/>
      <c r="L40" s="9"/>
      <c r="M40" s="9"/>
      <c r="N40" s="9"/>
      <c r="O40" s="9"/>
      <c r="P40" s="9"/>
    </row>
    <row r="41" ht="15" customHeight="1" spans="1:16">
      <c r="A41" s="9"/>
      <c r="B41" s="9"/>
      <c r="C41" s="12" t="s">
        <v>130</v>
      </c>
      <c r="D41" s="10" t="s">
        <v>131</v>
      </c>
      <c r="E41" s="11">
        <v>3</v>
      </c>
      <c r="F41" s="11">
        <v>54</v>
      </c>
      <c r="G41" s="11">
        <v>36</v>
      </c>
      <c r="H41" s="11">
        <v>18</v>
      </c>
      <c r="I41" s="11"/>
      <c r="J41" s="11"/>
      <c r="K41" s="11">
        <v>3</v>
      </c>
      <c r="L41" s="11"/>
      <c r="M41" s="11"/>
      <c r="N41" s="11"/>
      <c r="O41" s="11"/>
      <c r="P41" s="11"/>
    </row>
    <row r="42" ht="15" customHeight="1" spans="1:16">
      <c r="A42" s="9"/>
      <c r="B42" s="9"/>
      <c r="C42" s="12" t="s">
        <v>132</v>
      </c>
      <c r="D42" s="10" t="s">
        <v>133</v>
      </c>
      <c r="E42" s="11">
        <v>3</v>
      </c>
      <c r="F42" s="11">
        <v>54</v>
      </c>
      <c r="G42" s="11">
        <v>18</v>
      </c>
      <c r="H42" s="11">
        <v>36</v>
      </c>
      <c r="I42" s="11"/>
      <c r="J42" s="11"/>
      <c r="K42" s="11"/>
      <c r="L42" s="11"/>
      <c r="M42" s="11">
        <v>3</v>
      </c>
      <c r="N42" s="11"/>
      <c r="O42" s="11"/>
      <c r="P42" s="11"/>
    </row>
    <row r="43" ht="15" customHeight="1" spans="1:16">
      <c r="A43" s="9"/>
      <c r="B43" s="9"/>
      <c r="C43" s="12" t="s">
        <v>134</v>
      </c>
      <c r="D43" s="10" t="s">
        <v>135</v>
      </c>
      <c r="E43" s="11">
        <v>3</v>
      </c>
      <c r="F43" s="11">
        <v>54</v>
      </c>
      <c r="G43" s="11">
        <v>18</v>
      </c>
      <c r="H43" s="11">
        <v>36</v>
      </c>
      <c r="I43" s="10"/>
      <c r="J43" s="10"/>
      <c r="K43" s="10"/>
      <c r="L43" s="10"/>
      <c r="M43" s="10"/>
      <c r="N43" s="10">
        <v>4</v>
      </c>
      <c r="O43" s="10"/>
      <c r="P43" s="11"/>
    </row>
    <row r="44" ht="15" customHeight="1" spans="1:16">
      <c r="A44" s="9"/>
      <c r="B44" s="9"/>
      <c r="C44" s="12" t="s">
        <v>136</v>
      </c>
      <c r="D44" s="10" t="s">
        <v>137</v>
      </c>
      <c r="E44" s="10">
        <v>3</v>
      </c>
      <c r="F44" s="10">
        <v>54</v>
      </c>
      <c r="G44" s="10">
        <v>18</v>
      </c>
      <c r="H44" s="10">
        <v>36</v>
      </c>
      <c r="I44" s="11"/>
      <c r="J44" s="11"/>
      <c r="K44" s="11"/>
      <c r="L44" s="11"/>
      <c r="M44" s="11">
        <v>3</v>
      </c>
      <c r="N44" s="11"/>
      <c r="O44" s="11"/>
      <c r="P44" s="11"/>
    </row>
    <row r="45" ht="15" customHeight="1" spans="1:16">
      <c r="A45" s="9"/>
      <c r="B45" s="9"/>
      <c r="C45" s="12" t="s">
        <v>138</v>
      </c>
      <c r="D45" s="10" t="s">
        <v>139</v>
      </c>
      <c r="E45" s="10">
        <v>3</v>
      </c>
      <c r="F45" s="10">
        <v>54</v>
      </c>
      <c r="G45" s="10">
        <v>36</v>
      </c>
      <c r="H45" s="10">
        <v>18</v>
      </c>
      <c r="I45" s="11"/>
      <c r="J45" s="11"/>
      <c r="K45" s="11">
        <v>3</v>
      </c>
      <c r="L45" s="11"/>
      <c r="M45" s="11"/>
      <c r="N45" s="11"/>
      <c r="O45" s="11"/>
      <c r="P45" s="11"/>
    </row>
    <row r="46" ht="15" customHeight="1" spans="1:16">
      <c r="A46" s="9"/>
      <c r="B46" s="9"/>
      <c r="C46" s="12" t="s">
        <v>140</v>
      </c>
      <c r="D46" s="10" t="s">
        <v>141</v>
      </c>
      <c r="E46" s="10">
        <v>3</v>
      </c>
      <c r="F46" s="10">
        <v>54</v>
      </c>
      <c r="G46" s="10">
        <v>36</v>
      </c>
      <c r="H46" s="10">
        <v>18</v>
      </c>
      <c r="I46" s="11"/>
      <c r="J46" s="11"/>
      <c r="K46" s="11">
        <v>3</v>
      </c>
      <c r="L46" s="11"/>
      <c r="M46" s="11"/>
      <c r="N46" s="11"/>
      <c r="O46" s="11"/>
      <c r="P46" s="11"/>
    </row>
    <row r="47" ht="15" customHeight="1" spans="1:16">
      <c r="A47" s="9"/>
      <c r="B47" s="9"/>
      <c r="C47" s="12" t="s">
        <v>142</v>
      </c>
      <c r="D47" s="10" t="s">
        <v>143</v>
      </c>
      <c r="E47" s="10">
        <v>3</v>
      </c>
      <c r="F47" s="10">
        <v>54</v>
      </c>
      <c r="G47" s="10">
        <v>36</v>
      </c>
      <c r="H47" s="10">
        <v>18</v>
      </c>
      <c r="I47" s="11"/>
      <c r="J47" s="11"/>
      <c r="K47" s="11"/>
      <c r="L47" s="11">
        <v>3</v>
      </c>
      <c r="M47" s="11"/>
      <c r="N47" s="11"/>
      <c r="O47" s="11"/>
      <c r="P47" s="11"/>
    </row>
    <row r="48" ht="15" customHeight="1" spans="1:16">
      <c r="A48" s="9"/>
      <c r="B48" s="9"/>
      <c r="C48" s="16" t="s">
        <v>222</v>
      </c>
      <c r="D48" s="17"/>
      <c r="E48" s="10">
        <f>SUM(E28:E47)</f>
        <v>50</v>
      </c>
      <c r="F48" s="26">
        <f>SUM(F28:F47)</f>
        <v>900</v>
      </c>
      <c r="G48" s="11">
        <f>SUM(G28:G47)</f>
        <v>480</v>
      </c>
      <c r="H48" s="10">
        <f>SUM(H28:H47)</f>
        <v>420</v>
      </c>
      <c r="I48" s="28">
        <f>SUM(I28:I47)</f>
        <v>11</v>
      </c>
      <c r="J48" s="11">
        <v>0</v>
      </c>
      <c r="K48" s="11">
        <f>SUM(K28:K47)</f>
        <v>9</v>
      </c>
      <c r="L48" s="11">
        <f>SUM(L28:L47)</f>
        <v>7</v>
      </c>
      <c r="M48" s="11">
        <f>SUM(M28:M47)</f>
        <v>8</v>
      </c>
      <c r="N48" s="11">
        <f>SUM(N28:N47)</f>
        <v>10</v>
      </c>
      <c r="O48" s="11">
        <v>6</v>
      </c>
      <c r="P48" s="11">
        <v>0</v>
      </c>
    </row>
    <row r="49" ht="45" customHeight="1"/>
  </sheetData>
  <mergeCells count="23">
    <mergeCell ref="A2:P2"/>
    <mergeCell ref="A4:P4"/>
    <mergeCell ref="E5:H5"/>
    <mergeCell ref="I5:P5"/>
    <mergeCell ref="I6:J6"/>
    <mergeCell ref="K6:L6"/>
    <mergeCell ref="M6:N6"/>
    <mergeCell ref="O6:P6"/>
    <mergeCell ref="C16:D16"/>
    <mergeCell ref="C17:P17"/>
    <mergeCell ref="C27:D27"/>
    <mergeCell ref="C48:D48"/>
    <mergeCell ref="A8:A27"/>
    <mergeCell ref="B8:B16"/>
    <mergeCell ref="B17:B27"/>
    <mergeCell ref="C5:C7"/>
    <mergeCell ref="D5:D7"/>
    <mergeCell ref="E6:E7"/>
    <mergeCell ref="F6:F7"/>
    <mergeCell ref="G6:G7"/>
    <mergeCell ref="H6:H7"/>
    <mergeCell ref="A5:B7"/>
    <mergeCell ref="A28:B48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7" sqref="A7"/>
    </sheetView>
  </sheetViews>
  <sheetFormatPr defaultColWidth="9" defaultRowHeight="13.5" outlineLevelRow="5"/>
  <cols>
    <col min="1" max="1" width="81.5" style="1" customWidth="1"/>
  </cols>
  <sheetData>
    <row r="1" spans="1:1">
      <c r="A1" s="2" t="s">
        <v>262</v>
      </c>
    </row>
    <row r="2" ht="27" spans="1:1">
      <c r="A2" s="3" t="s">
        <v>263</v>
      </c>
    </row>
    <row r="3" spans="1:1">
      <c r="A3" s="3" t="s">
        <v>264</v>
      </c>
    </row>
    <row r="4" spans="1:1">
      <c r="A4" s="3" t="s">
        <v>265</v>
      </c>
    </row>
    <row r="5" spans="1:1">
      <c r="A5" s="3" t="s">
        <v>266</v>
      </c>
    </row>
    <row r="6" spans="1:1">
      <c r="A6" s="3" t="s">
        <v>267</v>
      </c>
    </row>
  </sheetData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9"/>
  <sheetViews>
    <sheetView topLeftCell="A16" workbookViewId="0">
      <selection activeCell="E49" sqref="E49:P49"/>
    </sheetView>
  </sheetViews>
  <sheetFormatPr defaultColWidth="9" defaultRowHeight="13.5"/>
  <cols>
    <col min="1" max="4" width="7.66666666666667" customWidth="1"/>
    <col min="5" max="5" width="4.66666666666667" style="4" customWidth="1"/>
    <col min="6" max="6" width="5.33333333333333" style="4" customWidth="1"/>
    <col min="7" max="16" width="4.66666666666667" customWidth="1"/>
  </cols>
  <sheetData>
    <row r="1" ht="14.25" spans="1:1">
      <c r="A1" s="5" t="s">
        <v>252</v>
      </c>
    </row>
    <row r="2" ht="20.25" spans="1:16">
      <c r="A2" s="6" t="s">
        <v>253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ht="14.25" spans="1:1">
      <c r="A3" s="5" t="s">
        <v>268</v>
      </c>
    </row>
    <row r="4" ht="14.25" spans="1:16">
      <c r="A4" s="7" t="s">
        <v>269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5" customHeight="1" spans="1:16">
      <c r="A5" s="8" t="s">
        <v>162</v>
      </c>
      <c r="B5" s="8"/>
      <c r="C5" s="8" t="s">
        <v>5</v>
      </c>
      <c r="D5" s="8" t="s">
        <v>6</v>
      </c>
      <c r="E5" s="8" t="s">
        <v>7</v>
      </c>
      <c r="F5" s="8"/>
      <c r="G5" s="8"/>
      <c r="H5" s="8"/>
      <c r="I5" s="8" t="s">
        <v>8</v>
      </c>
      <c r="J5" s="8"/>
      <c r="K5" s="8"/>
      <c r="L5" s="8"/>
      <c r="M5" s="8"/>
      <c r="N5" s="8"/>
      <c r="O5" s="8"/>
      <c r="P5" s="8"/>
    </row>
    <row r="6" ht="15" customHeight="1" spans="1:16">
      <c r="A6" s="8"/>
      <c r="B6" s="8"/>
      <c r="C6" s="8"/>
      <c r="D6" s="8"/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/>
      <c r="K6" s="8" t="s">
        <v>14</v>
      </c>
      <c r="L6" s="8"/>
      <c r="M6" s="8" t="s">
        <v>15</v>
      </c>
      <c r="N6" s="8"/>
      <c r="O6" s="8" t="s">
        <v>16</v>
      </c>
      <c r="P6" s="8"/>
    </row>
    <row r="7" spans="1:16">
      <c r="A7" s="8"/>
      <c r="B7" s="8"/>
      <c r="C7" s="8"/>
      <c r="D7" s="8"/>
      <c r="E7" s="8"/>
      <c r="F7" s="8"/>
      <c r="G7" s="8"/>
      <c r="H7" s="8"/>
      <c r="I7" s="8">
        <v>1</v>
      </c>
      <c r="J7" s="8">
        <v>2</v>
      </c>
      <c r="K7" s="8">
        <v>3</v>
      </c>
      <c r="L7" s="8">
        <v>4</v>
      </c>
      <c r="M7" s="8">
        <v>5</v>
      </c>
      <c r="N7" s="8">
        <v>6</v>
      </c>
      <c r="O7" s="8">
        <v>7</v>
      </c>
      <c r="P7" s="8">
        <v>8</v>
      </c>
    </row>
    <row r="8" ht="15" customHeight="1" spans="1:16">
      <c r="A8" s="9" t="s">
        <v>270</v>
      </c>
      <c r="B8" s="9" t="s">
        <v>257</v>
      </c>
      <c r="C8" s="9" t="s">
        <v>55</v>
      </c>
      <c r="D8" s="10" t="s">
        <v>56</v>
      </c>
      <c r="E8" s="11">
        <v>3</v>
      </c>
      <c r="F8" s="11">
        <v>54</v>
      </c>
      <c r="G8" s="11">
        <v>27</v>
      </c>
      <c r="H8" s="11">
        <v>27</v>
      </c>
      <c r="I8" s="11">
        <v>3</v>
      </c>
      <c r="J8" s="9"/>
      <c r="K8" s="9"/>
      <c r="L8" s="9"/>
      <c r="M8" s="9"/>
      <c r="N8" s="9"/>
      <c r="O8" s="9"/>
      <c r="P8" s="9"/>
    </row>
    <row r="9" ht="15" customHeight="1" spans="1:16">
      <c r="A9" s="9"/>
      <c r="B9" s="9"/>
      <c r="C9" s="9" t="s">
        <v>57</v>
      </c>
      <c r="D9" s="10" t="s">
        <v>58</v>
      </c>
      <c r="E9" s="10">
        <v>3</v>
      </c>
      <c r="F9" s="11">
        <v>54</v>
      </c>
      <c r="G9" s="11">
        <v>36</v>
      </c>
      <c r="H9" s="11">
        <v>18</v>
      </c>
      <c r="I9" s="11">
        <v>3</v>
      </c>
      <c r="J9" s="11"/>
      <c r="K9" s="11"/>
      <c r="L9" s="11"/>
      <c r="M9" s="11"/>
      <c r="N9" s="11"/>
      <c r="O9" s="11"/>
      <c r="P9" s="11"/>
    </row>
    <row r="10" ht="15" customHeight="1" spans="1:16">
      <c r="A10" s="9"/>
      <c r="B10" s="9"/>
      <c r="C10" s="9" t="s">
        <v>59</v>
      </c>
      <c r="D10" s="10" t="s">
        <v>60</v>
      </c>
      <c r="E10" s="11">
        <v>3</v>
      </c>
      <c r="F10" s="11">
        <v>54</v>
      </c>
      <c r="G10" s="11">
        <v>36</v>
      </c>
      <c r="H10" s="11">
        <v>18</v>
      </c>
      <c r="I10" s="11"/>
      <c r="J10" s="11">
        <v>3</v>
      </c>
      <c r="K10" s="11"/>
      <c r="L10" s="11"/>
      <c r="M10" s="11"/>
      <c r="N10" s="11"/>
      <c r="O10" s="11"/>
      <c r="P10" s="11"/>
    </row>
    <row r="11" ht="15" customHeight="1" spans="1:16">
      <c r="A11" s="9"/>
      <c r="B11" s="9"/>
      <c r="C11" s="12" t="s">
        <v>61</v>
      </c>
      <c r="D11" s="10" t="s">
        <v>62</v>
      </c>
      <c r="E11" s="10">
        <v>3</v>
      </c>
      <c r="F11" s="10">
        <v>54</v>
      </c>
      <c r="G11" s="10">
        <v>18</v>
      </c>
      <c r="H11" s="10">
        <v>36</v>
      </c>
      <c r="I11" s="11"/>
      <c r="J11" s="11">
        <v>3</v>
      </c>
      <c r="K11" s="11"/>
      <c r="L11" s="11"/>
      <c r="M11" s="11"/>
      <c r="N11" s="11"/>
      <c r="O11" s="11"/>
      <c r="P11" s="11"/>
    </row>
    <row r="12" ht="15" customHeight="1" spans="1:16">
      <c r="A12" s="9"/>
      <c r="B12" s="9"/>
      <c r="C12" s="9" t="s">
        <v>63</v>
      </c>
      <c r="D12" s="10" t="s">
        <v>64</v>
      </c>
      <c r="E12" s="10">
        <v>3</v>
      </c>
      <c r="F12" s="10">
        <v>54</v>
      </c>
      <c r="G12" s="10">
        <v>18</v>
      </c>
      <c r="H12" s="10">
        <v>36</v>
      </c>
      <c r="I12" s="11"/>
      <c r="J12" s="11"/>
      <c r="K12" s="11">
        <v>3</v>
      </c>
      <c r="L12" s="11"/>
      <c r="M12" s="11"/>
      <c r="N12" s="11"/>
      <c r="O12" s="11"/>
      <c r="P12" s="11"/>
    </row>
    <row r="13" ht="15" customHeight="1" spans="1:16">
      <c r="A13" s="9"/>
      <c r="B13" s="9"/>
      <c r="C13" s="12" t="s">
        <v>65</v>
      </c>
      <c r="D13" s="10" t="s">
        <v>66</v>
      </c>
      <c r="E13" s="10">
        <v>3</v>
      </c>
      <c r="F13" s="11">
        <v>54</v>
      </c>
      <c r="G13" s="11">
        <v>27</v>
      </c>
      <c r="H13" s="11">
        <v>27</v>
      </c>
      <c r="I13" s="11">
        <v>3</v>
      </c>
      <c r="J13" s="11"/>
      <c r="K13" s="11"/>
      <c r="L13" s="11"/>
      <c r="M13" s="11"/>
      <c r="N13" s="11"/>
      <c r="O13" s="11"/>
      <c r="P13" s="11"/>
    </row>
    <row r="14" ht="15" customHeight="1" spans="1:16">
      <c r="A14" s="9"/>
      <c r="B14" s="9"/>
      <c r="C14" s="12" t="s">
        <v>258</v>
      </c>
      <c r="D14" s="10" t="s">
        <v>259</v>
      </c>
      <c r="E14" s="10">
        <v>3</v>
      </c>
      <c r="F14" s="11">
        <v>54</v>
      </c>
      <c r="G14" s="11">
        <v>36</v>
      </c>
      <c r="H14" s="11">
        <v>18</v>
      </c>
      <c r="I14" s="11"/>
      <c r="J14" s="11">
        <v>3</v>
      </c>
      <c r="K14" s="11"/>
      <c r="L14" s="11"/>
      <c r="M14" s="11"/>
      <c r="N14" s="11"/>
      <c r="O14" s="11"/>
      <c r="P14" s="11"/>
    </row>
    <row r="15" ht="15" customHeight="1" spans="1:16">
      <c r="A15" s="9"/>
      <c r="B15" s="9"/>
      <c r="C15" s="9" t="s">
        <v>69</v>
      </c>
      <c r="D15" s="10" t="s">
        <v>70</v>
      </c>
      <c r="E15" s="13">
        <v>3</v>
      </c>
      <c r="F15" s="14">
        <v>54</v>
      </c>
      <c r="G15" s="14">
        <v>36</v>
      </c>
      <c r="H15" s="14">
        <v>18</v>
      </c>
      <c r="I15" s="14"/>
      <c r="J15" s="14"/>
      <c r="K15" s="14">
        <v>3</v>
      </c>
      <c r="L15" s="14"/>
      <c r="M15" s="14"/>
      <c r="N15" s="14"/>
      <c r="O15" s="14"/>
      <c r="P15" s="14"/>
    </row>
    <row r="16" ht="15" customHeight="1" spans="1:16">
      <c r="A16" s="9"/>
      <c r="B16" s="9"/>
      <c r="C16" s="9" t="s">
        <v>222</v>
      </c>
      <c r="D16" s="15"/>
      <c r="E16" s="14">
        <v>24</v>
      </c>
      <c r="F16" s="14">
        <v>432</v>
      </c>
      <c r="G16" s="14">
        <v>234</v>
      </c>
      <c r="H16" s="14">
        <v>198</v>
      </c>
      <c r="I16" s="14">
        <v>9</v>
      </c>
      <c r="J16" s="14">
        <v>9</v>
      </c>
      <c r="K16" s="14">
        <v>6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</row>
    <row r="17" ht="15" customHeight="1" spans="1:16">
      <c r="A17" s="9"/>
      <c r="B17" s="16" t="s">
        <v>92</v>
      </c>
      <c r="C17" s="17"/>
      <c r="D17" s="10" t="s">
        <v>94</v>
      </c>
      <c r="E17" s="10">
        <v>4</v>
      </c>
      <c r="F17" s="10">
        <v>96</v>
      </c>
      <c r="G17" s="10">
        <v>0</v>
      </c>
      <c r="H17" s="10">
        <v>96</v>
      </c>
      <c r="I17" s="11"/>
      <c r="J17" s="11"/>
      <c r="K17" s="11"/>
      <c r="L17" s="11"/>
      <c r="M17" s="11"/>
      <c r="N17" s="11"/>
      <c r="O17" s="11"/>
      <c r="P17" s="10">
        <v>4</v>
      </c>
    </row>
    <row r="18" ht="15" customHeight="1" spans="1:16">
      <c r="A18" s="9"/>
      <c r="B18" s="9" t="s">
        <v>260</v>
      </c>
      <c r="C18" s="9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ht="15" customHeight="1" spans="1:16">
      <c r="A19" s="9"/>
      <c r="B19" s="9"/>
      <c r="C19" s="12" t="s">
        <v>73</v>
      </c>
      <c r="D19" s="10" t="s">
        <v>74</v>
      </c>
      <c r="E19" s="10">
        <v>2</v>
      </c>
      <c r="F19" s="10">
        <v>36</v>
      </c>
      <c r="G19" s="10">
        <v>18</v>
      </c>
      <c r="H19" s="10">
        <v>18</v>
      </c>
      <c r="I19" s="11"/>
      <c r="J19" s="11">
        <v>2</v>
      </c>
      <c r="K19" s="9"/>
      <c r="L19" s="9"/>
      <c r="M19" s="9"/>
      <c r="N19" s="9"/>
      <c r="O19" s="9"/>
      <c r="P19" s="9"/>
    </row>
    <row r="20" ht="15" customHeight="1" spans="1:16">
      <c r="A20" s="9"/>
      <c r="B20" s="9"/>
      <c r="C20" s="12" t="s">
        <v>75</v>
      </c>
      <c r="D20" s="10" t="s">
        <v>76</v>
      </c>
      <c r="E20" s="10">
        <v>3</v>
      </c>
      <c r="F20" s="10">
        <v>54</v>
      </c>
      <c r="G20" s="10">
        <v>36</v>
      </c>
      <c r="H20" s="10">
        <v>18</v>
      </c>
      <c r="I20" s="11"/>
      <c r="J20" s="11"/>
      <c r="K20" s="11">
        <v>3</v>
      </c>
      <c r="L20" s="11"/>
      <c r="M20" s="11"/>
      <c r="N20" s="11"/>
      <c r="O20" s="11"/>
      <c r="P20" s="11"/>
    </row>
    <row r="21" ht="15" customHeight="1" spans="1:16">
      <c r="A21" s="9"/>
      <c r="B21" s="9"/>
      <c r="C21" s="12" t="s">
        <v>77</v>
      </c>
      <c r="D21" s="10" t="s">
        <v>78</v>
      </c>
      <c r="E21" s="10">
        <v>3</v>
      </c>
      <c r="F21" s="10">
        <v>54</v>
      </c>
      <c r="G21" s="10">
        <v>27</v>
      </c>
      <c r="H21" s="10">
        <v>27</v>
      </c>
      <c r="I21" s="11"/>
      <c r="J21" s="11"/>
      <c r="K21" s="11"/>
      <c r="L21" s="11">
        <v>3</v>
      </c>
      <c r="M21" s="11"/>
      <c r="N21" s="11"/>
      <c r="O21" s="11"/>
      <c r="P21" s="11"/>
    </row>
    <row r="22" ht="15" customHeight="1" spans="1:16">
      <c r="A22" s="9"/>
      <c r="B22" s="9"/>
      <c r="C22" s="12" t="s">
        <v>79</v>
      </c>
      <c r="D22" s="10" t="s">
        <v>80</v>
      </c>
      <c r="E22" s="10">
        <v>3</v>
      </c>
      <c r="F22" s="10">
        <v>54</v>
      </c>
      <c r="G22" s="10">
        <v>50</v>
      </c>
      <c r="H22" s="10">
        <v>4</v>
      </c>
      <c r="I22" s="11"/>
      <c r="J22" s="11"/>
      <c r="K22" s="11"/>
      <c r="L22" s="11"/>
      <c r="M22" s="10">
        <v>3</v>
      </c>
      <c r="N22" s="11"/>
      <c r="O22" s="11"/>
      <c r="P22" s="11"/>
    </row>
    <row r="23" ht="15" customHeight="1" spans="1:16">
      <c r="A23" s="9"/>
      <c r="B23" s="9"/>
      <c r="C23" s="9" t="s">
        <v>81</v>
      </c>
      <c r="D23" s="10" t="s">
        <v>82</v>
      </c>
      <c r="E23" s="10">
        <v>2</v>
      </c>
      <c r="F23" s="11">
        <v>36</v>
      </c>
      <c r="G23" s="11">
        <v>18</v>
      </c>
      <c r="H23" s="11">
        <v>18</v>
      </c>
      <c r="I23" s="11">
        <v>2</v>
      </c>
      <c r="J23" s="11"/>
      <c r="K23" s="11"/>
      <c r="L23" s="11"/>
      <c r="M23" s="11"/>
      <c r="N23" s="11"/>
      <c r="O23" s="11"/>
      <c r="P23" s="11"/>
    </row>
    <row r="24" ht="15" customHeight="1" spans="1:16">
      <c r="A24" s="9"/>
      <c r="B24" s="9"/>
      <c r="C24" s="12" t="s">
        <v>83</v>
      </c>
      <c r="D24" s="10" t="s">
        <v>84</v>
      </c>
      <c r="E24" s="10">
        <v>3</v>
      </c>
      <c r="F24" s="11">
        <v>54</v>
      </c>
      <c r="G24" s="11">
        <v>36</v>
      </c>
      <c r="H24" s="11">
        <v>18</v>
      </c>
      <c r="I24" s="11"/>
      <c r="J24" s="11">
        <v>3</v>
      </c>
      <c r="K24" s="11"/>
      <c r="L24" s="11"/>
      <c r="M24" s="11"/>
      <c r="N24" s="11"/>
      <c r="O24" s="11"/>
      <c r="P24" s="11"/>
    </row>
    <row r="25" ht="15" customHeight="1" spans="1:16">
      <c r="A25" s="9"/>
      <c r="B25" s="9"/>
      <c r="C25" s="12" t="s">
        <v>85</v>
      </c>
      <c r="D25" s="10" t="s">
        <v>86</v>
      </c>
      <c r="E25" s="10">
        <v>3</v>
      </c>
      <c r="F25" s="10">
        <v>54</v>
      </c>
      <c r="G25" s="11">
        <v>36</v>
      </c>
      <c r="H25" s="11">
        <v>18</v>
      </c>
      <c r="I25" s="11"/>
      <c r="J25" s="11">
        <v>3</v>
      </c>
      <c r="K25" s="11"/>
      <c r="L25" s="11"/>
      <c r="M25" s="11"/>
      <c r="N25" s="11"/>
      <c r="O25" s="11"/>
      <c r="P25" s="11"/>
    </row>
    <row r="26" ht="15" customHeight="1" spans="1:16">
      <c r="A26" s="9"/>
      <c r="B26" s="9"/>
      <c r="C26" s="12" t="s">
        <v>87</v>
      </c>
      <c r="D26" s="10" t="s">
        <v>88</v>
      </c>
      <c r="E26" s="11">
        <v>3</v>
      </c>
      <c r="F26" s="11">
        <v>54</v>
      </c>
      <c r="G26" s="11">
        <v>27</v>
      </c>
      <c r="H26" s="11">
        <v>27</v>
      </c>
      <c r="I26" s="12"/>
      <c r="J26" s="12"/>
      <c r="K26" s="11">
        <v>3</v>
      </c>
      <c r="L26" s="12"/>
      <c r="M26" s="12"/>
      <c r="N26" s="12"/>
      <c r="O26" s="12"/>
      <c r="P26" s="12"/>
    </row>
    <row r="27" ht="15" customHeight="1" spans="1:16">
      <c r="A27" s="9"/>
      <c r="B27" s="9"/>
      <c r="C27" s="12" t="s">
        <v>89</v>
      </c>
      <c r="D27" s="10" t="s">
        <v>90</v>
      </c>
      <c r="E27" s="11">
        <v>3</v>
      </c>
      <c r="F27" s="11">
        <v>54</v>
      </c>
      <c r="G27" s="11">
        <v>36</v>
      </c>
      <c r="H27" s="11">
        <v>18</v>
      </c>
      <c r="I27" s="11"/>
      <c r="J27" s="11"/>
      <c r="K27" s="11"/>
      <c r="L27" s="11"/>
      <c r="M27" s="11"/>
      <c r="N27" s="10">
        <v>3</v>
      </c>
      <c r="O27" s="11"/>
      <c r="P27" s="11"/>
    </row>
    <row r="28" ht="15" customHeight="1" spans="1:16">
      <c r="A28" s="9"/>
      <c r="B28" s="9"/>
      <c r="C28" s="9" t="s">
        <v>222</v>
      </c>
      <c r="D28" s="9"/>
      <c r="E28" s="11">
        <v>25</v>
      </c>
      <c r="F28" s="11">
        <v>450</v>
      </c>
      <c r="G28" s="11">
        <v>284</v>
      </c>
      <c r="H28" s="11">
        <v>166</v>
      </c>
      <c r="I28" s="11">
        <v>2</v>
      </c>
      <c r="J28" s="11">
        <v>8</v>
      </c>
      <c r="K28" s="11">
        <v>6</v>
      </c>
      <c r="L28" s="11">
        <v>3</v>
      </c>
      <c r="M28" s="11">
        <v>3</v>
      </c>
      <c r="N28" s="11">
        <v>3</v>
      </c>
      <c r="O28" s="11">
        <v>0</v>
      </c>
      <c r="P28" s="11">
        <v>0</v>
      </c>
    </row>
    <row r="29" ht="15" customHeight="1" spans="1:16">
      <c r="A29" s="19" t="s">
        <v>271</v>
      </c>
      <c r="B29" s="20"/>
      <c r="C29" s="12" t="s">
        <v>102</v>
      </c>
      <c r="D29" s="10" t="s">
        <v>103</v>
      </c>
      <c r="E29" s="10">
        <v>2</v>
      </c>
      <c r="F29" s="10">
        <v>36</v>
      </c>
      <c r="G29" s="10">
        <v>36</v>
      </c>
      <c r="H29" s="10">
        <v>0</v>
      </c>
      <c r="I29" s="10">
        <v>2</v>
      </c>
      <c r="J29" s="10"/>
      <c r="K29" s="11"/>
      <c r="L29" s="11"/>
      <c r="M29" s="11"/>
      <c r="N29" s="11"/>
      <c r="O29" s="11"/>
      <c r="P29" s="11"/>
    </row>
    <row r="30" ht="15" customHeight="1" spans="1:16">
      <c r="A30" s="21"/>
      <c r="B30" s="22"/>
      <c r="C30" s="9" t="s">
        <v>104</v>
      </c>
      <c r="D30" s="10" t="s">
        <v>105</v>
      </c>
      <c r="E30" s="10">
        <v>2</v>
      </c>
      <c r="F30" s="10">
        <v>36</v>
      </c>
      <c r="G30" s="10">
        <v>18</v>
      </c>
      <c r="H30" s="10">
        <v>18</v>
      </c>
      <c r="I30" s="10">
        <v>2</v>
      </c>
      <c r="J30" s="10"/>
      <c r="K30" s="11"/>
      <c r="L30" s="11"/>
      <c r="M30" s="11"/>
      <c r="N30" s="11"/>
      <c r="O30" s="11"/>
      <c r="P30" s="11"/>
    </row>
    <row r="31" ht="15" customHeight="1" spans="1:16">
      <c r="A31" s="21"/>
      <c r="B31" s="22"/>
      <c r="C31" s="12" t="s">
        <v>108</v>
      </c>
      <c r="D31" s="10" t="s">
        <v>109</v>
      </c>
      <c r="E31" s="10">
        <v>2</v>
      </c>
      <c r="F31" s="10">
        <v>36</v>
      </c>
      <c r="G31" s="10">
        <v>18</v>
      </c>
      <c r="H31" s="10">
        <v>18</v>
      </c>
      <c r="I31" s="10">
        <v>2</v>
      </c>
      <c r="J31" s="11"/>
      <c r="K31" s="11"/>
      <c r="L31" s="11"/>
      <c r="M31" s="11"/>
      <c r="N31" s="11"/>
      <c r="O31" s="11"/>
      <c r="P31" s="11"/>
    </row>
    <row r="32" ht="15" customHeight="1" spans="1:16">
      <c r="A32" s="21"/>
      <c r="B32" s="22"/>
      <c r="C32" s="12" t="s">
        <v>110</v>
      </c>
      <c r="D32" s="10" t="s">
        <v>111</v>
      </c>
      <c r="E32" s="10">
        <v>2</v>
      </c>
      <c r="F32" s="10">
        <v>36</v>
      </c>
      <c r="G32" s="10">
        <v>18</v>
      </c>
      <c r="H32" s="10">
        <v>18</v>
      </c>
      <c r="I32" s="10">
        <v>2</v>
      </c>
      <c r="J32" s="11"/>
      <c r="K32" s="11"/>
      <c r="L32" s="11"/>
      <c r="M32" s="11"/>
      <c r="N32" s="11"/>
      <c r="O32" s="11"/>
      <c r="P32" s="11"/>
    </row>
    <row r="33" ht="15" customHeight="1" spans="1:16">
      <c r="A33" s="21"/>
      <c r="B33" s="22"/>
      <c r="C33" s="12" t="s">
        <v>112</v>
      </c>
      <c r="D33" s="10" t="s">
        <v>113</v>
      </c>
      <c r="E33" s="10">
        <v>2</v>
      </c>
      <c r="F33" s="10">
        <v>36</v>
      </c>
      <c r="G33" s="10">
        <v>18</v>
      </c>
      <c r="H33" s="10">
        <v>18</v>
      </c>
      <c r="I33" s="10"/>
      <c r="J33" s="27"/>
      <c r="K33" s="27"/>
      <c r="L33" s="11">
        <v>2</v>
      </c>
      <c r="M33" s="11"/>
      <c r="N33" s="11"/>
      <c r="O33" s="11"/>
      <c r="P33" s="11"/>
    </row>
    <row r="34" ht="15" customHeight="1" spans="1:16">
      <c r="A34" s="21"/>
      <c r="B34" s="22"/>
      <c r="C34" s="12" t="s">
        <v>114</v>
      </c>
      <c r="D34" s="10" t="s">
        <v>115</v>
      </c>
      <c r="E34" s="10">
        <v>2</v>
      </c>
      <c r="F34" s="10">
        <v>36</v>
      </c>
      <c r="G34" s="10">
        <v>12</v>
      </c>
      <c r="H34" s="10">
        <v>24</v>
      </c>
      <c r="I34" s="11"/>
      <c r="J34" s="11"/>
      <c r="K34" s="11"/>
      <c r="L34" s="11">
        <v>2</v>
      </c>
      <c r="M34" s="11"/>
      <c r="N34" s="11"/>
      <c r="O34" s="11"/>
      <c r="P34" s="11"/>
    </row>
    <row r="35" ht="15" customHeight="1" spans="1:16">
      <c r="A35" s="21"/>
      <c r="B35" s="22"/>
      <c r="C35" s="12" t="s">
        <v>116</v>
      </c>
      <c r="D35" s="10" t="s">
        <v>117</v>
      </c>
      <c r="E35" s="10">
        <v>3</v>
      </c>
      <c r="F35" s="10">
        <v>54</v>
      </c>
      <c r="G35" s="10">
        <v>36</v>
      </c>
      <c r="H35" s="10">
        <v>18</v>
      </c>
      <c r="I35" s="11"/>
      <c r="J35" s="11"/>
      <c r="K35" s="11"/>
      <c r="L35" s="11"/>
      <c r="M35" s="11"/>
      <c r="N35" s="11"/>
      <c r="O35" s="11">
        <v>3</v>
      </c>
      <c r="P35" s="11"/>
    </row>
    <row r="36" ht="15" customHeight="1" spans="1:16">
      <c r="A36" s="21"/>
      <c r="B36" s="22"/>
      <c r="C36" s="12" t="s">
        <v>118</v>
      </c>
      <c r="D36" s="10" t="s">
        <v>119</v>
      </c>
      <c r="E36" s="10">
        <v>3</v>
      </c>
      <c r="F36" s="11">
        <v>54</v>
      </c>
      <c r="G36" s="11">
        <v>18</v>
      </c>
      <c r="H36" s="11">
        <v>36</v>
      </c>
      <c r="I36" s="11"/>
      <c r="J36" s="11"/>
      <c r="K36" s="11"/>
      <c r="L36" s="11"/>
      <c r="M36" s="11"/>
      <c r="N36" s="11"/>
      <c r="O36" s="11">
        <v>3</v>
      </c>
      <c r="P36" s="11"/>
    </row>
    <row r="37" ht="15" customHeight="1" spans="1:16">
      <c r="A37" s="21"/>
      <c r="B37" s="22"/>
      <c r="C37" s="12" t="s">
        <v>120</v>
      </c>
      <c r="D37" s="10" t="s">
        <v>121</v>
      </c>
      <c r="E37" s="11">
        <v>2</v>
      </c>
      <c r="F37" s="11">
        <v>36</v>
      </c>
      <c r="G37" s="11">
        <v>18</v>
      </c>
      <c r="H37" s="11">
        <v>18</v>
      </c>
      <c r="I37" s="11"/>
      <c r="J37" s="11"/>
      <c r="K37" s="11"/>
      <c r="L37" s="11"/>
      <c r="M37" s="11"/>
      <c r="N37" s="11">
        <v>2</v>
      </c>
      <c r="O37" s="11"/>
      <c r="P37" s="11"/>
    </row>
    <row r="38" ht="15" customHeight="1" spans="1:16">
      <c r="A38" s="21"/>
      <c r="B38" s="22"/>
      <c r="C38" s="12" t="s">
        <v>122</v>
      </c>
      <c r="D38" s="10" t="s">
        <v>123</v>
      </c>
      <c r="E38" s="11">
        <v>2</v>
      </c>
      <c r="F38" s="11">
        <v>36</v>
      </c>
      <c r="G38" s="11">
        <v>18</v>
      </c>
      <c r="H38" s="11">
        <v>18</v>
      </c>
      <c r="I38" s="11"/>
      <c r="J38" s="11"/>
      <c r="K38" s="11"/>
      <c r="L38" s="11"/>
      <c r="M38" s="11"/>
      <c r="N38" s="11">
        <v>2</v>
      </c>
      <c r="O38" s="11"/>
      <c r="P38" s="11"/>
    </row>
    <row r="39" ht="15" customHeight="1" spans="1:16">
      <c r="A39" s="21"/>
      <c r="B39" s="22"/>
      <c r="C39" s="12" t="s">
        <v>124</v>
      </c>
      <c r="D39" s="10" t="s">
        <v>125</v>
      </c>
      <c r="E39" s="11">
        <v>2</v>
      </c>
      <c r="F39" s="11">
        <v>36</v>
      </c>
      <c r="G39" s="11">
        <v>18</v>
      </c>
      <c r="H39" s="11">
        <v>18</v>
      </c>
      <c r="I39" s="11"/>
      <c r="J39" s="11"/>
      <c r="K39" s="11"/>
      <c r="L39" s="11"/>
      <c r="M39" s="11">
        <v>2</v>
      </c>
      <c r="N39" s="11"/>
      <c r="O39" s="11"/>
      <c r="P39" s="11"/>
    </row>
    <row r="40" ht="15" customHeight="1" spans="1:16">
      <c r="A40" s="21"/>
      <c r="B40" s="22"/>
      <c r="C40" s="12" t="s">
        <v>126</v>
      </c>
      <c r="D40" s="10" t="s">
        <v>127</v>
      </c>
      <c r="E40" s="10">
        <v>2</v>
      </c>
      <c r="F40" s="10">
        <v>36</v>
      </c>
      <c r="G40" s="10">
        <v>18</v>
      </c>
      <c r="H40" s="10">
        <v>18</v>
      </c>
      <c r="I40" s="10"/>
      <c r="J40" s="11"/>
      <c r="K40" s="11"/>
      <c r="L40" s="11"/>
      <c r="M40" s="11"/>
      <c r="N40" s="11">
        <v>2</v>
      </c>
      <c r="O40" s="11"/>
      <c r="P40" s="11"/>
    </row>
    <row r="41" ht="15" customHeight="1" spans="1:16">
      <c r="A41" s="21"/>
      <c r="B41" s="22"/>
      <c r="C41" s="12" t="s">
        <v>128</v>
      </c>
      <c r="D41" s="10" t="s">
        <v>129</v>
      </c>
      <c r="E41" s="11">
        <v>3</v>
      </c>
      <c r="F41" s="11">
        <v>54</v>
      </c>
      <c r="G41" s="11">
        <v>36</v>
      </c>
      <c r="H41" s="11">
        <v>18</v>
      </c>
      <c r="I41" s="11">
        <v>3</v>
      </c>
      <c r="J41" s="9"/>
      <c r="K41" s="9"/>
      <c r="L41" s="9"/>
      <c r="M41" s="9"/>
      <c r="N41" s="9"/>
      <c r="O41" s="9"/>
      <c r="P41" s="9"/>
    </row>
    <row r="42" ht="15" customHeight="1" spans="1:16">
      <c r="A42" s="21"/>
      <c r="B42" s="22"/>
      <c r="C42" s="12" t="s">
        <v>130</v>
      </c>
      <c r="D42" s="10" t="s">
        <v>131</v>
      </c>
      <c r="E42" s="11">
        <v>3</v>
      </c>
      <c r="F42" s="11">
        <v>54</v>
      </c>
      <c r="G42" s="11">
        <v>36</v>
      </c>
      <c r="H42" s="11">
        <v>18</v>
      </c>
      <c r="I42" s="11"/>
      <c r="J42" s="11"/>
      <c r="K42" s="11">
        <v>3</v>
      </c>
      <c r="L42" s="11"/>
      <c r="M42" s="11"/>
      <c r="N42" s="11"/>
      <c r="O42" s="11"/>
      <c r="P42" s="11"/>
    </row>
    <row r="43" ht="15" customHeight="1" spans="1:16">
      <c r="A43" s="21"/>
      <c r="B43" s="22"/>
      <c r="C43" s="12" t="s">
        <v>132</v>
      </c>
      <c r="D43" s="10" t="s">
        <v>133</v>
      </c>
      <c r="E43" s="11">
        <v>3</v>
      </c>
      <c r="F43" s="11">
        <v>54</v>
      </c>
      <c r="G43" s="11">
        <v>18</v>
      </c>
      <c r="H43" s="11">
        <v>36</v>
      </c>
      <c r="I43" s="11"/>
      <c r="J43" s="11"/>
      <c r="K43" s="11"/>
      <c r="L43" s="11"/>
      <c r="M43" s="11">
        <v>3</v>
      </c>
      <c r="N43" s="11"/>
      <c r="O43" s="11"/>
      <c r="P43" s="11"/>
    </row>
    <row r="44" ht="15" customHeight="1" spans="1:16">
      <c r="A44" s="21"/>
      <c r="B44" s="22"/>
      <c r="C44" s="12" t="s">
        <v>134</v>
      </c>
      <c r="D44" s="10" t="s">
        <v>135</v>
      </c>
      <c r="E44" s="11">
        <v>3</v>
      </c>
      <c r="F44" s="11">
        <v>54</v>
      </c>
      <c r="G44" s="11">
        <v>18</v>
      </c>
      <c r="H44" s="11">
        <v>36</v>
      </c>
      <c r="I44" s="10"/>
      <c r="J44" s="10"/>
      <c r="K44" s="10"/>
      <c r="L44" s="10"/>
      <c r="M44" s="10"/>
      <c r="N44" s="10">
        <v>4</v>
      </c>
      <c r="O44" s="10"/>
      <c r="P44" s="11"/>
    </row>
    <row r="45" ht="15" customHeight="1" spans="1:16">
      <c r="A45" s="21"/>
      <c r="B45" s="22"/>
      <c r="C45" s="12" t="s">
        <v>136</v>
      </c>
      <c r="D45" s="10" t="s">
        <v>137</v>
      </c>
      <c r="E45" s="10">
        <v>3</v>
      </c>
      <c r="F45" s="10">
        <v>54</v>
      </c>
      <c r="G45" s="10">
        <v>18</v>
      </c>
      <c r="H45" s="10">
        <v>36</v>
      </c>
      <c r="I45" s="11"/>
      <c r="J45" s="11"/>
      <c r="K45" s="11"/>
      <c r="L45" s="11"/>
      <c r="M45" s="11">
        <v>3</v>
      </c>
      <c r="N45" s="11"/>
      <c r="O45" s="11"/>
      <c r="P45" s="11"/>
    </row>
    <row r="46" ht="15" customHeight="1" spans="1:16">
      <c r="A46" s="21"/>
      <c r="B46" s="22"/>
      <c r="C46" s="12" t="s">
        <v>138</v>
      </c>
      <c r="D46" s="10" t="s">
        <v>139</v>
      </c>
      <c r="E46" s="10">
        <v>3</v>
      </c>
      <c r="F46" s="10">
        <v>54</v>
      </c>
      <c r="G46" s="10">
        <v>36</v>
      </c>
      <c r="H46" s="10">
        <v>18</v>
      </c>
      <c r="I46" s="11"/>
      <c r="J46" s="11"/>
      <c r="K46" s="11">
        <v>3</v>
      </c>
      <c r="L46" s="11"/>
      <c r="M46" s="11"/>
      <c r="N46" s="11"/>
      <c r="O46" s="11"/>
      <c r="P46" s="11"/>
    </row>
    <row r="47" ht="15" customHeight="1" spans="1:16">
      <c r="A47" s="21"/>
      <c r="B47" s="22"/>
      <c r="C47" s="12" t="s">
        <v>140</v>
      </c>
      <c r="D47" s="10" t="s">
        <v>141</v>
      </c>
      <c r="E47" s="10">
        <v>3</v>
      </c>
      <c r="F47" s="10">
        <v>54</v>
      </c>
      <c r="G47" s="10">
        <v>36</v>
      </c>
      <c r="H47" s="10">
        <v>18</v>
      </c>
      <c r="I47" s="11"/>
      <c r="J47" s="11"/>
      <c r="K47" s="11">
        <v>3</v>
      </c>
      <c r="L47" s="11"/>
      <c r="M47" s="11"/>
      <c r="N47" s="11"/>
      <c r="O47" s="11"/>
      <c r="P47" s="11"/>
    </row>
    <row r="48" ht="15" customHeight="1" spans="1:16">
      <c r="A48" s="21"/>
      <c r="B48" s="22"/>
      <c r="C48" s="12" t="s">
        <v>142</v>
      </c>
      <c r="D48" s="10" t="s">
        <v>143</v>
      </c>
      <c r="E48" s="10">
        <v>3</v>
      </c>
      <c r="F48" s="10">
        <v>54</v>
      </c>
      <c r="G48" s="10">
        <v>36</v>
      </c>
      <c r="H48" s="10">
        <v>18</v>
      </c>
      <c r="I48" s="11"/>
      <c r="J48" s="11"/>
      <c r="K48" s="11"/>
      <c r="L48" s="11">
        <v>3</v>
      </c>
      <c r="M48" s="11"/>
      <c r="N48" s="11"/>
      <c r="O48" s="11"/>
      <c r="P48" s="11"/>
    </row>
    <row r="49" ht="15" customHeight="1" spans="1:16">
      <c r="A49" s="23"/>
      <c r="B49" s="24"/>
      <c r="C49" s="16" t="s">
        <v>222</v>
      </c>
      <c r="D49" s="25"/>
      <c r="E49" s="10">
        <f>SUM(E29:E48)</f>
        <v>50</v>
      </c>
      <c r="F49" s="26">
        <f>SUM(F29:F48)</f>
        <v>900</v>
      </c>
      <c r="G49" s="11">
        <f>SUM(G29:G48)</f>
        <v>480</v>
      </c>
      <c r="H49" s="10">
        <f>SUM(H29:H48)</f>
        <v>420</v>
      </c>
      <c r="I49" s="28">
        <f>SUM(I29:I48)</f>
        <v>11</v>
      </c>
      <c r="J49" s="11">
        <v>0</v>
      </c>
      <c r="K49" s="11">
        <f>SUM(K29:K48)</f>
        <v>9</v>
      </c>
      <c r="L49" s="11">
        <f>SUM(L29:L48)</f>
        <v>7</v>
      </c>
      <c r="M49" s="11">
        <f>SUM(M29:M48)</f>
        <v>8</v>
      </c>
      <c r="N49" s="11">
        <f>SUM(N29:N48)</f>
        <v>10</v>
      </c>
      <c r="O49" s="11">
        <v>6</v>
      </c>
      <c r="P49" s="11">
        <v>0</v>
      </c>
    </row>
  </sheetData>
  <mergeCells count="24">
    <mergeCell ref="A2:P2"/>
    <mergeCell ref="A4:P4"/>
    <mergeCell ref="E5:H5"/>
    <mergeCell ref="I5:P5"/>
    <mergeCell ref="I6:J6"/>
    <mergeCell ref="K6:L6"/>
    <mergeCell ref="M6:N6"/>
    <mergeCell ref="O6:P6"/>
    <mergeCell ref="C16:D16"/>
    <mergeCell ref="B17:C17"/>
    <mergeCell ref="C18:P18"/>
    <mergeCell ref="C28:D28"/>
    <mergeCell ref="C49:D49"/>
    <mergeCell ref="A8:A28"/>
    <mergeCell ref="B8:B16"/>
    <mergeCell ref="B18:B28"/>
    <mergeCell ref="C5:C7"/>
    <mergeCell ref="D5:D7"/>
    <mergeCell ref="E6:E7"/>
    <mergeCell ref="F6:F7"/>
    <mergeCell ref="G6:G7"/>
    <mergeCell ref="H6:H7"/>
    <mergeCell ref="A29:B49"/>
    <mergeCell ref="A5:B7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12" sqref="A12"/>
    </sheetView>
  </sheetViews>
  <sheetFormatPr defaultColWidth="9" defaultRowHeight="13.5" outlineLevelRow="5"/>
  <cols>
    <col min="1" max="1" width="81.5" style="1" customWidth="1"/>
  </cols>
  <sheetData>
    <row r="1" spans="1:1">
      <c r="A1" s="2" t="s">
        <v>272</v>
      </c>
    </row>
    <row r="2" ht="27" spans="1:1">
      <c r="A2" s="3" t="s">
        <v>263</v>
      </c>
    </row>
    <row r="3" spans="1:1">
      <c r="A3" s="3" t="s">
        <v>264</v>
      </c>
    </row>
    <row r="4" spans="1:1">
      <c r="A4" s="3" t="s">
        <v>265</v>
      </c>
    </row>
    <row r="5" spans="1:1">
      <c r="A5" s="3" t="s">
        <v>266</v>
      </c>
    </row>
    <row r="6" spans="1:1">
      <c r="A6" s="3" t="s">
        <v>267</v>
      </c>
    </row>
  </sheetData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9"/>
  <sheetViews>
    <sheetView topLeftCell="B28" workbookViewId="0">
      <selection activeCell="U50" sqref="U50"/>
    </sheetView>
  </sheetViews>
  <sheetFormatPr defaultColWidth="9" defaultRowHeight="13.5"/>
  <cols>
    <col min="1" max="4" width="7.66666666666667" customWidth="1"/>
    <col min="5" max="5" width="4.66666666666667" style="4" customWidth="1"/>
    <col min="6" max="6" width="5.33333333333333" style="4" customWidth="1"/>
    <col min="7" max="16" width="4.66666666666667" customWidth="1"/>
  </cols>
  <sheetData>
    <row r="1" ht="14.25" spans="1:1">
      <c r="A1" s="5" t="s">
        <v>252</v>
      </c>
    </row>
    <row r="2" ht="20.25" spans="1:16">
      <c r="A2" s="6" t="s">
        <v>253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ht="14.25" spans="1:1">
      <c r="A3" s="5" t="s">
        <v>273</v>
      </c>
    </row>
    <row r="4" ht="14.25" spans="1:16">
      <c r="A4" s="7" t="s">
        <v>274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5" customHeight="1" spans="1:16">
      <c r="A5" s="8" t="s">
        <v>162</v>
      </c>
      <c r="B5" s="8"/>
      <c r="C5" s="8" t="s">
        <v>5</v>
      </c>
      <c r="D5" s="8" t="s">
        <v>6</v>
      </c>
      <c r="E5" s="8" t="s">
        <v>7</v>
      </c>
      <c r="F5" s="8"/>
      <c r="G5" s="8"/>
      <c r="H5" s="8"/>
      <c r="I5" s="8" t="s">
        <v>8</v>
      </c>
      <c r="J5" s="8"/>
      <c r="K5" s="8"/>
      <c r="L5" s="8"/>
      <c r="M5" s="8"/>
      <c r="N5" s="8"/>
      <c r="O5" s="8"/>
      <c r="P5" s="8"/>
    </row>
    <row r="6" ht="15" customHeight="1" spans="1:16">
      <c r="A6" s="8"/>
      <c r="B6" s="8"/>
      <c r="C6" s="8"/>
      <c r="D6" s="8"/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/>
      <c r="K6" s="8" t="s">
        <v>14</v>
      </c>
      <c r="L6" s="8"/>
      <c r="M6" s="8" t="s">
        <v>15</v>
      </c>
      <c r="N6" s="8"/>
      <c r="O6" s="8" t="s">
        <v>16</v>
      </c>
      <c r="P6" s="8"/>
    </row>
    <row r="7" spans="1:16">
      <c r="A7" s="8"/>
      <c r="B7" s="8"/>
      <c r="C7" s="8"/>
      <c r="D7" s="8"/>
      <c r="E7" s="8"/>
      <c r="F7" s="8"/>
      <c r="G7" s="8"/>
      <c r="H7" s="8"/>
      <c r="I7" s="8">
        <v>1</v>
      </c>
      <c r="J7" s="8">
        <v>2</v>
      </c>
      <c r="K7" s="8">
        <v>3</v>
      </c>
      <c r="L7" s="8">
        <v>4</v>
      </c>
      <c r="M7" s="8">
        <v>5</v>
      </c>
      <c r="N7" s="8">
        <v>6</v>
      </c>
      <c r="O7" s="8">
        <v>7</v>
      </c>
      <c r="P7" s="8">
        <v>8</v>
      </c>
    </row>
    <row r="8" ht="15" customHeight="1" spans="1:16">
      <c r="A8" s="9" t="s">
        <v>270</v>
      </c>
      <c r="B8" s="9" t="s">
        <v>257</v>
      </c>
      <c r="C8" s="9" t="s">
        <v>55</v>
      </c>
      <c r="D8" s="10" t="s">
        <v>56</v>
      </c>
      <c r="E8" s="11">
        <v>3</v>
      </c>
      <c r="F8" s="11">
        <v>54</v>
      </c>
      <c r="G8" s="11">
        <v>27</v>
      </c>
      <c r="H8" s="11">
        <v>27</v>
      </c>
      <c r="I8" s="11">
        <v>3</v>
      </c>
      <c r="J8" s="9"/>
      <c r="K8" s="9"/>
      <c r="L8" s="9"/>
      <c r="M8" s="9"/>
      <c r="N8" s="9"/>
      <c r="O8" s="9"/>
      <c r="P8" s="9"/>
    </row>
    <row r="9" ht="15" customHeight="1" spans="1:16">
      <c r="A9" s="9"/>
      <c r="B9" s="9"/>
      <c r="C9" s="9" t="s">
        <v>57</v>
      </c>
      <c r="D9" s="10" t="s">
        <v>58</v>
      </c>
      <c r="E9" s="10">
        <v>3</v>
      </c>
      <c r="F9" s="11">
        <v>54</v>
      </c>
      <c r="G9" s="11">
        <v>36</v>
      </c>
      <c r="H9" s="11">
        <v>18</v>
      </c>
      <c r="I9" s="11">
        <v>3</v>
      </c>
      <c r="J9" s="11"/>
      <c r="K9" s="11"/>
      <c r="L9" s="11"/>
      <c r="M9" s="11"/>
      <c r="N9" s="11"/>
      <c r="O9" s="11"/>
      <c r="P9" s="11"/>
    </row>
    <row r="10" ht="15" customHeight="1" spans="1:16">
      <c r="A10" s="9"/>
      <c r="B10" s="9"/>
      <c r="C10" s="9" t="s">
        <v>59</v>
      </c>
      <c r="D10" s="10" t="s">
        <v>60</v>
      </c>
      <c r="E10" s="11">
        <v>3</v>
      </c>
      <c r="F10" s="11">
        <v>54</v>
      </c>
      <c r="G10" s="11">
        <v>36</v>
      </c>
      <c r="H10" s="11">
        <v>18</v>
      </c>
      <c r="I10" s="11"/>
      <c r="J10" s="11">
        <v>3</v>
      </c>
      <c r="K10" s="11"/>
      <c r="L10" s="11"/>
      <c r="M10" s="11"/>
      <c r="N10" s="11"/>
      <c r="O10" s="11"/>
      <c r="P10" s="11"/>
    </row>
    <row r="11" ht="15" customHeight="1" spans="1:16">
      <c r="A11" s="9"/>
      <c r="B11" s="9"/>
      <c r="C11" s="12" t="s">
        <v>61</v>
      </c>
      <c r="D11" s="10" t="s">
        <v>62</v>
      </c>
      <c r="E11" s="10">
        <v>3</v>
      </c>
      <c r="F11" s="10">
        <v>54</v>
      </c>
      <c r="G11" s="10">
        <v>18</v>
      </c>
      <c r="H11" s="10">
        <v>36</v>
      </c>
      <c r="I11" s="11"/>
      <c r="J11" s="11">
        <v>3</v>
      </c>
      <c r="K11" s="11"/>
      <c r="L11" s="11"/>
      <c r="M11" s="11"/>
      <c r="N11" s="11"/>
      <c r="O11" s="11"/>
      <c r="P11" s="11"/>
    </row>
    <row r="12" ht="15" customHeight="1" spans="1:16">
      <c r="A12" s="9"/>
      <c r="B12" s="9"/>
      <c r="C12" s="9" t="s">
        <v>63</v>
      </c>
      <c r="D12" s="10" t="s">
        <v>64</v>
      </c>
      <c r="E12" s="10">
        <v>3</v>
      </c>
      <c r="F12" s="10">
        <v>54</v>
      </c>
      <c r="G12" s="10">
        <v>18</v>
      </c>
      <c r="H12" s="10">
        <v>36</v>
      </c>
      <c r="I12" s="11"/>
      <c r="J12" s="11"/>
      <c r="K12" s="11">
        <v>3</v>
      </c>
      <c r="L12" s="11"/>
      <c r="M12" s="11"/>
      <c r="N12" s="11"/>
      <c r="O12" s="11"/>
      <c r="P12" s="11"/>
    </row>
    <row r="13" ht="15" customHeight="1" spans="1:16">
      <c r="A13" s="9"/>
      <c r="B13" s="9"/>
      <c r="C13" s="12" t="s">
        <v>65</v>
      </c>
      <c r="D13" s="10" t="s">
        <v>66</v>
      </c>
      <c r="E13" s="10">
        <v>3</v>
      </c>
      <c r="F13" s="11">
        <v>54</v>
      </c>
      <c r="G13" s="11">
        <v>27</v>
      </c>
      <c r="H13" s="11">
        <v>27</v>
      </c>
      <c r="I13" s="11">
        <v>3</v>
      </c>
      <c r="J13" s="11"/>
      <c r="K13" s="11"/>
      <c r="L13" s="11"/>
      <c r="M13" s="11"/>
      <c r="N13" s="11"/>
      <c r="O13" s="11"/>
      <c r="P13" s="11"/>
    </row>
    <row r="14" ht="15" customHeight="1" spans="1:16">
      <c r="A14" s="9"/>
      <c r="B14" s="9"/>
      <c r="C14" s="12" t="s">
        <v>258</v>
      </c>
      <c r="D14" s="10" t="s">
        <v>259</v>
      </c>
      <c r="E14" s="10">
        <v>3</v>
      </c>
      <c r="F14" s="11">
        <v>54</v>
      </c>
      <c r="G14" s="11">
        <v>36</v>
      </c>
      <c r="H14" s="11">
        <v>18</v>
      </c>
      <c r="I14" s="11"/>
      <c r="J14" s="11">
        <v>3</v>
      </c>
      <c r="K14" s="11"/>
      <c r="L14" s="11"/>
      <c r="M14" s="11"/>
      <c r="N14" s="11"/>
      <c r="O14" s="11"/>
      <c r="P14" s="11"/>
    </row>
    <row r="15" ht="15" customHeight="1" spans="1:16">
      <c r="A15" s="9"/>
      <c r="B15" s="9"/>
      <c r="C15" s="9" t="s">
        <v>69</v>
      </c>
      <c r="D15" s="10" t="s">
        <v>70</v>
      </c>
      <c r="E15" s="13">
        <v>3</v>
      </c>
      <c r="F15" s="14">
        <v>54</v>
      </c>
      <c r="G15" s="14">
        <v>36</v>
      </c>
      <c r="H15" s="14">
        <v>18</v>
      </c>
      <c r="I15" s="14"/>
      <c r="J15" s="14"/>
      <c r="K15" s="14">
        <v>3</v>
      </c>
      <c r="L15" s="14"/>
      <c r="M15" s="14"/>
      <c r="N15" s="14"/>
      <c r="O15" s="14"/>
      <c r="P15" s="14"/>
    </row>
    <row r="16" ht="15" customHeight="1" spans="1:16">
      <c r="A16" s="9"/>
      <c r="B16" s="9"/>
      <c r="C16" s="9" t="s">
        <v>222</v>
      </c>
      <c r="D16" s="15"/>
      <c r="E16" s="14">
        <v>24</v>
      </c>
      <c r="F16" s="14">
        <v>432</v>
      </c>
      <c r="G16" s="14">
        <v>234</v>
      </c>
      <c r="H16" s="14">
        <v>198</v>
      </c>
      <c r="I16" s="14">
        <v>9</v>
      </c>
      <c r="J16" s="14">
        <v>9</v>
      </c>
      <c r="K16" s="14">
        <v>6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</row>
    <row r="17" ht="15" customHeight="1" spans="1:16">
      <c r="A17" s="9"/>
      <c r="B17" s="16" t="s">
        <v>92</v>
      </c>
      <c r="C17" s="17"/>
      <c r="D17" s="10" t="s">
        <v>94</v>
      </c>
      <c r="E17" s="10">
        <v>4</v>
      </c>
      <c r="F17" s="10">
        <v>96</v>
      </c>
      <c r="G17" s="10">
        <v>0</v>
      </c>
      <c r="H17" s="10">
        <v>96</v>
      </c>
      <c r="I17" s="11"/>
      <c r="J17" s="11"/>
      <c r="K17" s="11"/>
      <c r="L17" s="11"/>
      <c r="M17" s="11"/>
      <c r="N17" s="11"/>
      <c r="O17" s="11"/>
      <c r="P17" s="10">
        <v>4</v>
      </c>
    </row>
    <row r="18" ht="15" customHeight="1" spans="1:16">
      <c r="A18" s="9"/>
      <c r="B18" s="9" t="s">
        <v>260</v>
      </c>
      <c r="C18" s="9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ht="15" customHeight="1" spans="1:16">
      <c r="A19" s="9"/>
      <c r="B19" s="9"/>
      <c r="C19" s="12" t="s">
        <v>73</v>
      </c>
      <c r="D19" s="10" t="s">
        <v>74</v>
      </c>
      <c r="E19" s="10">
        <v>2</v>
      </c>
      <c r="F19" s="10">
        <v>36</v>
      </c>
      <c r="G19" s="10">
        <v>18</v>
      </c>
      <c r="H19" s="10">
        <v>18</v>
      </c>
      <c r="I19" s="11"/>
      <c r="J19" s="11">
        <v>2</v>
      </c>
      <c r="K19" s="9"/>
      <c r="L19" s="9"/>
      <c r="M19" s="9"/>
      <c r="N19" s="9"/>
      <c r="O19" s="9"/>
      <c r="P19" s="9"/>
    </row>
    <row r="20" ht="15" customHeight="1" spans="1:16">
      <c r="A20" s="9"/>
      <c r="B20" s="9"/>
      <c r="C20" s="12" t="s">
        <v>75</v>
      </c>
      <c r="D20" s="10" t="s">
        <v>76</v>
      </c>
      <c r="E20" s="10">
        <v>3</v>
      </c>
      <c r="F20" s="10">
        <v>54</v>
      </c>
      <c r="G20" s="10">
        <v>36</v>
      </c>
      <c r="H20" s="10">
        <v>18</v>
      </c>
      <c r="I20" s="11"/>
      <c r="J20" s="11"/>
      <c r="K20" s="11">
        <v>3</v>
      </c>
      <c r="L20" s="11"/>
      <c r="M20" s="11"/>
      <c r="N20" s="11"/>
      <c r="O20" s="11"/>
      <c r="P20" s="11"/>
    </row>
    <row r="21" ht="15" customHeight="1" spans="1:16">
      <c r="A21" s="9"/>
      <c r="B21" s="9"/>
      <c r="C21" s="12" t="s">
        <v>77</v>
      </c>
      <c r="D21" s="10" t="s">
        <v>78</v>
      </c>
      <c r="E21" s="10">
        <v>3</v>
      </c>
      <c r="F21" s="10">
        <v>54</v>
      </c>
      <c r="G21" s="10">
        <v>27</v>
      </c>
      <c r="H21" s="10">
        <v>27</v>
      </c>
      <c r="I21" s="11"/>
      <c r="J21" s="11"/>
      <c r="K21" s="11"/>
      <c r="L21" s="11">
        <v>3</v>
      </c>
      <c r="M21" s="11"/>
      <c r="N21" s="11"/>
      <c r="O21" s="11"/>
      <c r="P21" s="11"/>
    </row>
    <row r="22" ht="15" customHeight="1" spans="1:16">
      <c r="A22" s="9"/>
      <c r="B22" s="9"/>
      <c r="C22" s="12" t="s">
        <v>79</v>
      </c>
      <c r="D22" s="10" t="s">
        <v>80</v>
      </c>
      <c r="E22" s="10">
        <v>3</v>
      </c>
      <c r="F22" s="10">
        <v>54</v>
      </c>
      <c r="G22" s="10">
        <v>50</v>
      </c>
      <c r="H22" s="10">
        <v>4</v>
      </c>
      <c r="I22" s="11"/>
      <c r="J22" s="11"/>
      <c r="K22" s="11"/>
      <c r="L22" s="11"/>
      <c r="M22" s="10">
        <v>3</v>
      </c>
      <c r="N22" s="11"/>
      <c r="O22" s="11"/>
      <c r="P22" s="11"/>
    </row>
    <row r="23" ht="15" customHeight="1" spans="1:16">
      <c r="A23" s="9"/>
      <c r="B23" s="9"/>
      <c r="C23" s="9" t="s">
        <v>81</v>
      </c>
      <c r="D23" s="10" t="s">
        <v>82</v>
      </c>
      <c r="E23" s="10">
        <v>2</v>
      </c>
      <c r="F23" s="11">
        <v>36</v>
      </c>
      <c r="G23" s="11">
        <v>18</v>
      </c>
      <c r="H23" s="11">
        <v>18</v>
      </c>
      <c r="I23" s="11">
        <v>2</v>
      </c>
      <c r="J23" s="11"/>
      <c r="K23" s="11"/>
      <c r="L23" s="11"/>
      <c r="M23" s="11"/>
      <c r="N23" s="11"/>
      <c r="O23" s="11"/>
      <c r="P23" s="11"/>
    </row>
    <row r="24" ht="15" customHeight="1" spans="1:16">
      <c r="A24" s="9"/>
      <c r="B24" s="9"/>
      <c r="C24" s="12" t="s">
        <v>83</v>
      </c>
      <c r="D24" s="10" t="s">
        <v>84</v>
      </c>
      <c r="E24" s="10">
        <v>3</v>
      </c>
      <c r="F24" s="11">
        <v>54</v>
      </c>
      <c r="G24" s="11">
        <v>36</v>
      </c>
      <c r="H24" s="11">
        <v>18</v>
      </c>
      <c r="I24" s="11"/>
      <c r="J24" s="11">
        <v>3</v>
      </c>
      <c r="K24" s="11"/>
      <c r="L24" s="11"/>
      <c r="M24" s="11"/>
      <c r="N24" s="11"/>
      <c r="O24" s="11"/>
      <c r="P24" s="11"/>
    </row>
    <row r="25" ht="15" customHeight="1" spans="1:16">
      <c r="A25" s="9"/>
      <c r="B25" s="9"/>
      <c r="C25" s="12" t="s">
        <v>85</v>
      </c>
      <c r="D25" s="10" t="s">
        <v>86</v>
      </c>
      <c r="E25" s="10">
        <v>3</v>
      </c>
      <c r="F25" s="10">
        <v>54</v>
      </c>
      <c r="G25" s="11">
        <v>36</v>
      </c>
      <c r="H25" s="11">
        <v>18</v>
      </c>
      <c r="I25" s="11"/>
      <c r="J25" s="11">
        <v>3</v>
      </c>
      <c r="K25" s="11"/>
      <c r="L25" s="11"/>
      <c r="M25" s="11"/>
      <c r="N25" s="11"/>
      <c r="O25" s="11"/>
      <c r="P25" s="11"/>
    </row>
    <row r="26" ht="15" customHeight="1" spans="1:16">
      <c r="A26" s="9"/>
      <c r="B26" s="9"/>
      <c r="C26" s="12" t="s">
        <v>87</v>
      </c>
      <c r="D26" s="10" t="s">
        <v>88</v>
      </c>
      <c r="E26" s="11">
        <v>3</v>
      </c>
      <c r="F26" s="11">
        <v>54</v>
      </c>
      <c r="G26" s="11">
        <v>27</v>
      </c>
      <c r="H26" s="11">
        <v>27</v>
      </c>
      <c r="I26" s="12"/>
      <c r="J26" s="12"/>
      <c r="K26" s="11">
        <v>3</v>
      </c>
      <c r="L26" s="12"/>
      <c r="M26" s="12"/>
      <c r="N26" s="12"/>
      <c r="O26" s="12"/>
      <c r="P26" s="12"/>
    </row>
    <row r="27" ht="15" customHeight="1" spans="1:16">
      <c r="A27" s="9"/>
      <c r="B27" s="9"/>
      <c r="C27" s="12" t="s">
        <v>89</v>
      </c>
      <c r="D27" s="10" t="s">
        <v>90</v>
      </c>
      <c r="E27" s="11">
        <v>3</v>
      </c>
      <c r="F27" s="11">
        <v>54</v>
      </c>
      <c r="G27" s="11">
        <v>36</v>
      </c>
      <c r="H27" s="11">
        <v>18</v>
      </c>
      <c r="I27" s="11"/>
      <c r="J27" s="11"/>
      <c r="K27" s="11"/>
      <c r="L27" s="11"/>
      <c r="M27" s="11"/>
      <c r="N27" s="10">
        <v>3</v>
      </c>
      <c r="O27" s="11"/>
      <c r="P27" s="11"/>
    </row>
    <row r="28" ht="15" customHeight="1" spans="1:16">
      <c r="A28" s="9"/>
      <c r="B28" s="9"/>
      <c r="C28" s="9" t="s">
        <v>222</v>
      </c>
      <c r="D28" s="9"/>
      <c r="E28" s="11">
        <v>25</v>
      </c>
      <c r="F28" s="11">
        <v>450</v>
      </c>
      <c r="G28" s="11">
        <v>284</v>
      </c>
      <c r="H28" s="11">
        <v>166</v>
      </c>
      <c r="I28" s="11">
        <v>2</v>
      </c>
      <c r="J28" s="11">
        <v>8</v>
      </c>
      <c r="K28" s="11">
        <v>6</v>
      </c>
      <c r="L28" s="11">
        <v>3</v>
      </c>
      <c r="M28" s="11">
        <v>3</v>
      </c>
      <c r="N28" s="11">
        <v>3</v>
      </c>
      <c r="O28" s="11">
        <v>0</v>
      </c>
      <c r="P28" s="11">
        <v>0</v>
      </c>
    </row>
    <row r="29" ht="15" customHeight="1" spans="1:16">
      <c r="A29" s="19" t="s">
        <v>271</v>
      </c>
      <c r="B29" s="20"/>
      <c r="C29" s="12" t="s">
        <v>102</v>
      </c>
      <c r="D29" s="10" t="s">
        <v>103</v>
      </c>
      <c r="E29" s="10">
        <v>2</v>
      </c>
      <c r="F29" s="10">
        <v>36</v>
      </c>
      <c r="G29" s="10">
        <v>36</v>
      </c>
      <c r="H29" s="10">
        <v>0</v>
      </c>
      <c r="I29" s="10">
        <v>2</v>
      </c>
      <c r="J29" s="10"/>
      <c r="K29" s="11"/>
      <c r="L29" s="11"/>
      <c r="M29" s="11"/>
      <c r="N29" s="11"/>
      <c r="O29" s="11"/>
      <c r="P29" s="11"/>
    </row>
    <row r="30" ht="15" customHeight="1" spans="1:16">
      <c r="A30" s="21"/>
      <c r="B30" s="22"/>
      <c r="C30" s="9" t="s">
        <v>104</v>
      </c>
      <c r="D30" s="10" t="s">
        <v>105</v>
      </c>
      <c r="E30" s="10">
        <v>2</v>
      </c>
      <c r="F30" s="10">
        <v>36</v>
      </c>
      <c r="G30" s="10">
        <v>18</v>
      </c>
      <c r="H30" s="10">
        <v>18</v>
      </c>
      <c r="I30" s="10">
        <v>2</v>
      </c>
      <c r="J30" s="10"/>
      <c r="K30" s="11"/>
      <c r="L30" s="11"/>
      <c r="M30" s="11"/>
      <c r="N30" s="11"/>
      <c r="O30" s="11"/>
      <c r="P30" s="11"/>
    </row>
    <row r="31" ht="15" customHeight="1" spans="1:16">
      <c r="A31" s="21"/>
      <c r="B31" s="22"/>
      <c r="C31" s="12" t="s">
        <v>108</v>
      </c>
      <c r="D31" s="10" t="s">
        <v>109</v>
      </c>
      <c r="E31" s="10">
        <v>2</v>
      </c>
      <c r="F31" s="10">
        <v>36</v>
      </c>
      <c r="G31" s="10">
        <v>18</v>
      </c>
      <c r="H31" s="10">
        <v>18</v>
      </c>
      <c r="I31" s="10">
        <v>2</v>
      </c>
      <c r="J31" s="11"/>
      <c r="K31" s="11"/>
      <c r="L31" s="11"/>
      <c r="M31" s="11"/>
      <c r="N31" s="11"/>
      <c r="O31" s="11"/>
      <c r="P31" s="11"/>
    </row>
    <row r="32" ht="15" customHeight="1" spans="1:16">
      <c r="A32" s="21"/>
      <c r="B32" s="22"/>
      <c r="C32" s="12" t="s">
        <v>110</v>
      </c>
      <c r="D32" s="10" t="s">
        <v>111</v>
      </c>
      <c r="E32" s="10">
        <v>2</v>
      </c>
      <c r="F32" s="10">
        <v>36</v>
      </c>
      <c r="G32" s="10">
        <v>18</v>
      </c>
      <c r="H32" s="10">
        <v>18</v>
      </c>
      <c r="I32" s="10">
        <v>2</v>
      </c>
      <c r="J32" s="11"/>
      <c r="K32" s="11"/>
      <c r="L32" s="11"/>
      <c r="M32" s="11"/>
      <c r="N32" s="11"/>
      <c r="O32" s="11"/>
      <c r="P32" s="11"/>
    </row>
    <row r="33" ht="15" customHeight="1" spans="1:16">
      <c r="A33" s="21"/>
      <c r="B33" s="22"/>
      <c r="C33" s="12" t="s">
        <v>112</v>
      </c>
      <c r="D33" s="10" t="s">
        <v>113</v>
      </c>
      <c r="E33" s="10">
        <v>2</v>
      </c>
      <c r="F33" s="10">
        <v>36</v>
      </c>
      <c r="G33" s="10">
        <v>18</v>
      </c>
      <c r="H33" s="10">
        <v>18</v>
      </c>
      <c r="I33" s="10"/>
      <c r="J33" s="27"/>
      <c r="K33" s="27"/>
      <c r="L33" s="11">
        <v>2</v>
      </c>
      <c r="M33" s="11"/>
      <c r="N33" s="11"/>
      <c r="O33" s="11"/>
      <c r="P33" s="11"/>
    </row>
    <row r="34" ht="15" customHeight="1" spans="1:16">
      <c r="A34" s="21"/>
      <c r="B34" s="22"/>
      <c r="C34" s="12" t="s">
        <v>114</v>
      </c>
      <c r="D34" s="10" t="s">
        <v>115</v>
      </c>
      <c r="E34" s="10">
        <v>2</v>
      </c>
      <c r="F34" s="10">
        <v>36</v>
      </c>
      <c r="G34" s="10">
        <v>12</v>
      </c>
      <c r="H34" s="10">
        <v>24</v>
      </c>
      <c r="I34" s="11"/>
      <c r="J34" s="11"/>
      <c r="K34" s="11"/>
      <c r="L34" s="11">
        <v>2</v>
      </c>
      <c r="M34" s="11"/>
      <c r="N34" s="11"/>
      <c r="O34" s="11"/>
      <c r="P34" s="11"/>
    </row>
    <row r="35" ht="15" customHeight="1" spans="1:16">
      <c r="A35" s="21"/>
      <c r="B35" s="22"/>
      <c r="C35" s="12" t="s">
        <v>116</v>
      </c>
      <c r="D35" s="10" t="s">
        <v>117</v>
      </c>
      <c r="E35" s="10">
        <v>3</v>
      </c>
      <c r="F35" s="10">
        <v>54</v>
      </c>
      <c r="G35" s="10">
        <v>36</v>
      </c>
      <c r="H35" s="10">
        <v>18</v>
      </c>
      <c r="I35" s="11"/>
      <c r="J35" s="11"/>
      <c r="K35" s="11"/>
      <c r="L35" s="11"/>
      <c r="M35" s="11"/>
      <c r="N35" s="11"/>
      <c r="O35" s="11">
        <v>3</v>
      </c>
      <c r="P35" s="11"/>
    </row>
    <row r="36" ht="15" customHeight="1" spans="1:16">
      <c r="A36" s="21"/>
      <c r="B36" s="22"/>
      <c r="C36" s="12" t="s">
        <v>118</v>
      </c>
      <c r="D36" s="10" t="s">
        <v>119</v>
      </c>
      <c r="E36" s="10">
        <v>3</v>
      </c>
      <c r="F36" s="11">
        <v>54</v>
      </c>
      <c r="G36" s="11">
        <v>18</v>
      </c>
      <c r="H36" s="11">
        <v>36</v>
      </c>
      <c r="I36" s="11"/>
      <c r="J36" s="11"/>
      <c r="K36" s="11"/>
      <c r="L36" s="11"/>
      <c r="M36" s="11"/>
      <c r="N36" s="11"/>
      <c r="O36" s="11">
        <v>3</v>
      </c>
      <c r="P36" s="11"/>
    </row>
    <row r="37" ht="15" customHeight="1" spans="1:16">
      <c r="A37" s="21"/>
      <c r="B37" s="22"/>
      <c r="C37" s="12" t="s">
        <v>120</v>
      </c>
      <c r="D37" s="10" t="s">
        <v>121</v>
      </c>
      <c r="E37" s="11">
        <v>2</v>
      </c>
      <c r="F37" s="11">
        <v>36</v>
      </c>
      <c r="G37" s="11">
        <v>18</v>
      </c>
      <c r="H37" s="11">
        <v>18</v>
      </c>
      <c r="I37" s="11"/>
      <c r="J37" s="11"/>
      <c r="K37" s="11"/>
      <c r="L37" s="11"/>
      <c r="M37" s="11"/>
      <c r="N37" s="11">
        <v>2</v>
      </c>
      <c r="O37" s="11"/>
      <c r="P37" s="11"/>
    </row>
    <row r="38" ht="15" customHeight="1" spans="1:16">
      <c r="A38" s="21"/>
      <c r="B38" s="22"/>
      <c r="C38" s="12" t="s">
        <v>122</v>
      </c>
      <c r="D38" s="10" t="s">
        <v>123</v>
      </c>
      <c r="E38" s="11">
        <v>2</v>
      </c>
      <c r="F38" s="11">
        <v>36</v>
      </c>
      <c r="G38" s="11">
        <v>18</v>
      </c>
      <c r="H38" s="11">
        <v>18</v>
      </c>
      <c r="I38" s="11"/>
      <c r="J38" s="11"/>
      <c r="K38" s="11"/>
      <c r="L38" s="11"/>
      <c r="M38" s="11"/>
      <c r="N38" s="11">
        <v>2</v>
      </c>
      <c r="O38" s="11"/>
      <c r="P38" s="11"/>
    </row>
    <row r="39" ht="15" customHeight="1" spans="1:16">
      <c r="A39" s="21"/>
      <c r="B39" s="22"/>
      <c r="C39" s="12" t="s">
        <v>124</v>
      </c>
      <c r="D39" s="10" t="s">
        <v>125</v>
      </c>
      <c r="E39" s="11">
        <v>2</v>
      </c>
      <c r="F39" s="11">
        <v>36</v>
      </c>
      <c r="G39" s="11">
        <v>18</v>
      </c>
      <c r="H39" s="11">
        <v>18</v>
      </c>
      <c r="I39" s="11"/>
      <c r="J39" s="11"/>
      <c r="K39" s="11"/>
      <c r="L39" s="11"/>
      <c r="M39" s="11">
        <v>2</v>
      </c>
      <c r="N39" s="11"/>
      <c r="O39" s="11"/>
      <c r="P39" s="11"/>
    </row>
    <row r="40" ht="15" customHeight="1" spans="1:16">
      <c r="A40" s="21"/>
      <c r="B40" s="22"/>
      <c r="C40" s="12" t="s">
        <v>126</v>
      </c>
      <c r="D40" s="10" t="s">
        <v>127</v>
      </c>
      <c r="E40" s="10">
        <v>2</v>
      </c>
      <c r="F40" s="10">
        <v>36</v>
      </c>
      <c r="G40" s="10">
        <v>18</v>
      </c>
      <c r="H40" s="10">
        <v>18</v>
      </c>
      <c r="I40" s="10"/>
      <c r="J40" s="11"/>
      <c r="K40" s="11"/>
      <c r="L40" s="11"/>
      <c r="M40" s="11"/>
      <c r="N40" s="11">
        <v>2</v>
      </c>
      <c r="O40" s="11"/>
      <c r="P40" s="11"/>
    </row>
    <row r="41" ht="15" customHeight="1" spans="1:16">
      <c r="A41" s="21"/>
      <c r="B41" s="22"/>
      <c r="C41" s="12" t="s">
        <v>128</v>
      </c>
      <c r="D41" s="10" t="s">
        <v>129</v>
      </c>
      <c r="E41" s="11">
        <v>3</v>
      </c>
      <c r="F41" s="11">
        <v>54</v>
      </c>
      <c r="G41" s="11">
        <v>36</v>
      </c>
      <c r="H41" s="11">
        <v>18</v>
      </c>
      <c r="I41" s="11">
        <v>3</v>
      </c>
      <c r="J41" s="9"/>
      <c r="K41" s="9"/>
      <c r="L41" s="9"/>
      <c r="M41" s="9"/>
      <c r="N41" s="9"/>
      <c r="O41" s="9"/>
      <c r="P41" s="9"/>
    </row>
    <row r="42" ht="15" customHeight="1" spans="1:16">
      <c r="A42" s="21"/>
      <c r="B42" s="22"/>
      <c r="C42" s="12" t="s">
        <v>130</v>
      </c>
      <c r="D42" s="10" t="s">
        <v>131</v>
      </c>
      <c r="E42" s="11">
        <v>3</v>
      </c>
      <c r="F42" s="11">
        <v>54</v>
      </c>
      <c r="G42" s="11">
        <v>36</v>
      </c>
      <c r="H42" s="11">
        <v>18</v>
      </c>
      <c r="I42" s="11"/>
      <c r="J42" s="11"/>
      <c r="K42" s="11">
        <v>3</v>
      </c>
      <c r="L42" s="11"/>
      <c r="M42" s="11"/>
      <c r="N42" s="11"/>
      <c r="O42" s="11"/>
      <c r="P42" s="11"/>
    </row>
    <row r="43" ht="15" customHeight="1" spans="1:16">
      <c r="A43" s="21"/>
      <c r="B43" s="22"/>
      <c r="C43" s="12" t="s">
        <v>132</v>
      </c>
      <c r="D43" s="10" t="s">
        <v>133</v>
      </c>
      <c r="E43" s="11">
        <v>3</v>
      </c>
      <c r="F43" s="11">
        <v>54</v>
      </c>
      <c r="G43" s="11">
        <v>18</v>
      </c>
      <c r="H43" s="11">
        <v>36</v>
      </c>
      <c r="I43" s="11"/>
      <c r="J43" s="11"/>
      <c r="K43" s="11"/>
      <c r="L43" s="11"/>
      <c r="M43" s="11">
        <v>3</v>
      </c>
      <c r="N43" s="11"/>
      <c r="O43" s="11"/>
      <c r="P43" s="11"/>
    </row>
    <row r="44" ht="15" customHeight="1" spans="1:16">
      <c r="A44" s="21"/>
      <c r="B44" s="22"/>
      <c r="C44" s="12" t="s">
        <v>134</v>
      </c>
      <c r="D44" s="10" t="s">
        <v>135</v>
      </c>
      <c r="E44" s="11">
        <v>3</v>
      </c>
      <c r="F44" s="11">
        <v>54</v>
      </c>
      <c r="G44" s="11">
        <v>18</v>
      </c>
      <c r="H44" s="11">
        <v>36</v>
      </c>
      <c r="I44" s="10"/>
      <c r="J44" s="10"/>
      <c r="K44" s="10"/>
      <c r="L44" s="10"/>
      <c r="M44" s="10"/>
      <c r="N44" s="10">
        <v>4</v>
      </c>
      <c r="O44" s="10"/>
      <c r="P44" s="11"/>
    </row>
    <row r="45" ht="15" customHeight="1" spans="1:16">
      <c r="A45" s="21"/>
      <c r="B45" s="22"/>
      <c r="C45" s="12" t="s">
        <v>136</v>
      </c>
      <c r="D45" s="10" t="s">
        <v>137</v>
      </c>
      <c r="E45" s="10">
        <v>3</v>
      </c>
      <c r="F45" s="10">
        <v>54</v>
      </c>
      <c r="G45" s="10">
        <v>18</v>
      </c>
      <c r="H45" s="10">
        <v>36</v>
      </c>
      <c r="I45" s="11"/>
      <c r="J45" s="11"/>
      <c r="K45" s="11"/>
      <c r="L45" s="11"/>
      <c r="M45" s="11">
        <v>3</v>
      </c>
      <c r="N45" s="11"/>
      <c r="O45" s="11"/>
      <c r="P45" s="11"/>
    </row>
    <row r="46" ht="15" customHeight="1" spans="1:16">
      <c r="A46" s="21"/>
      <c r="B46" s="22"/>
      <c r="C46" s="12" t="s">
        <v>138</v>
      </c>
      <c r="D46" s="10" t="s">
        <v>139</v>
      </c>
      <c r="E46" s="10">
        <v>3</v>
      </c>
      <c r="F46" s="10">
        <v>54</v>
      </c>
      <c r="G46" s="10">
        <v>36</v>
      </c>
      <c r="H46" s="10">
        <v>18</v>
      </c>
      <c r="I46" s="11"/>
      <c r="J46" s="11"/>
      <c r="K46" s="11">
        <v>3</v>
      </c>
      <c r="L46" s="11"/>
      <c r="M46" s="11"/>
      <c r="N46" s="11"/>
      <c r="O46" s="11"/>
      <c r="P46" s="11"/>
    </row>
    <row r="47" ht="15" customHeight="1" spans="1:16">
      <c r="A47" s="21"/>
      <c r="B47" s="22"/>
      <c r="C47" s="12" t="s">
        <v>140</v>
      </c>
      <c r="D47" s="10" t="s">
        <v>141</v>
      </c>
      <c r="E47" s="10">
        <v>3</v>
      </c>
      <c r="F47" s="10">
        <v>54</v>
      </c>
      <c r="G47" s="10">
        <v>36</v>
      </c>
      <c r="H47" s="10">
        <v>18</v>
      </c>
      <c r="I47" s="11"/>
      <c r="J47" s="11"/>
      <c r="K47" s="11">
        <v>3</v>
      </c>
      <c r="L47" s="11"/>
      <c r="M47" s="11"/>
      <c r="N47" s="11"/>
      <c r="O47" s="11"/>
      <c r="P47" s="11"/>
    </row>
    <row r="48" ht="15" customHeight="1" spans="1:16">
      <c r="A48" s="21"/>
      <c r="B48" s="22"/>
      <c r="C48" s="12" t="s">
        <v>142</v>
      </c>
      <c r="D48" s="10" t="s">
        <v>143</v>
      </c>
      <c r="E48" s="10">
        <v>3</v>
      </c>
      <c r="F48" s="10">
        <v>54</v>
      </c>
      <c r="G48" s="10">
        <v>36</v>
      </c>
      <c r="H48" s="10">
        <v>18</v>
      </c>
      <c r="I48" s="11"/>
      <c r="J48" s="11"/>
      <c r="K48" s="11"/>
      <c r="L48" s="11">
        <v>3</v>
      </c>
      <c r="M48" s="11"/>
      <c r="N48" s="11"/>
      <c r="O48" s="11"/>
      <c r="P48" s="11"/>
    </row>
    <row r="49" ht="15" customHeight="1" spans="1:16">
      <c r="A49" s="23"/>
      <c r="B49" s="24"/>
      <c r="C49" s="16" t="s">
        <v>222</v>
      </c>
      <c r="D49" s="25"/>
      <c r="E49" s="10">
        <f>SUM(E29:E48)</f>
        <v>50</v>
      </c>
      <c r="F49" s="26">
        <f>SUM(F29:F48)</f>
        <v>900</v>
      </c>
      <c r="G49" s="11">
        <f>SUM(G29:G48)</f>
        <v>480</v>
      </c>
      <c r="H49" s="10">
        <f>SUM(H29:H48)</f>
        <v>420</v>
      </c>
      <c r="I49" s="28">
        <f>SUM(I29:I48)</f>
        <v>11</v>
      </c>
      <c r="J49" s="11">
        <v>0</v>
      </c>
      <c r="K49" s="11">
        <f>SUM(K29:K48)</f>
        <v>9</v>
      </c>
      <c r="L49" s="11">
        <f>SUM(L29:L48)</f>
        <v>7</v>
      </c>
      <c r="M49" s="11">
        <f>SUM(M29:M48)</f>
        <v>8</v>
      </c>
      <c r="N49" s="11">
        <f>SUM(N29:N48)</f>
        <v>10</v>
      </c>
      <c r="O49" s="11">
        <v>6</v>
      </c>
      <c r="P49" s="11">
        <v>0</v>
      </c>
    </row>
  </sheetData>
  <mergeCells count="24">
    <mergeCell ref="A2:P2"/>
    <mergeCell ref="A4:P4"/>
    <mergeCell ref="E5:H5"/>
    <mergeCell ref="I5:P5"/>
    <mergeCell ref="I6:J6"/>
    <mergeCell ref="K6:L6"/>
    <mergeCell ref="M6:N6"/>
    <mergeCell ref="O6:P6"/>
    <mergeCell ref="C16:D16"/>
    <mergeCell ref="B17:C17"/>
    <mergeCell ref="C18:P18"/>
    <mergeCell ref="C28:D28"/>
    <mergeCell ref="C49:D49"/>
    <mergeCell ref="A8:A28"/>
    <mergeCell ref="B8:B16"/>
    <mergeCell ref="B18:B28"/>
    <mergeCell ref="C5:C7"/>
    <mergeCell ref="D5:D7"/>
    <mergeCell ref="E6:E7"/>
    <mergeCell ref="F6:F7"/>
    <mergeCell ref="G6:G7"/>
    <mergeCell ref="H6:H7"/>
    <mergeCell ref="A29:B49"/>
    <mergeCell ref="A5:B7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K6" sqref="K6"/>
    </sheetView>
  </sheetViews>
  <sheetFormatPr defaultColWidth="9" defaultRowHeight="13.5" outlineLevelRow="5"/>
  <cols>
    <col min="1" max="1" width="81.5" style="1" customWidth="1"/>
  </cols>
  <sheetData>
    <row r="1" spans="1:1">
      <c r="A1" s="2" t="s">
        <v>275</v>
      </c>
    </row>
    <row r="2" ht="27" spans="1:1">
      <c r="A2" s="3" t="s">
        <v>263</v>
      </c>
    </row>
    <row r="3" spans="1:1">
      <c r="A3" s="3" t="s">
        <v>264</v>
      </c>
    </row>
    <row r="4" spans="1:1">
      <c r="A4" s="3" t="s">
        <v>265</v>
      </c>
    </row>
    <row r="5" spans="1:1">
      <c r="A5" s="3" t="s">
        <v>266</v>
      </c>
    </row>
    <row r="6" spans="1:1">
      <c r="A6" s="3" t="s">
        <v>267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附表一分表一</vt:lpstr>
      <vt:lpstr>附表一分表二</vt:lpstr>
      <vt:lpstr>附表二</vt:lpstr>
      <vt:lpstr>附表二填写要求</vt:lpstr>
      <vt:lpstr>附表三</vt:lpstr>
      <vt:lpstr>附表三填写要求</vt:lpstr>
      <vt:lpstr>附表四</vt:lpstr>
      <vt:lpstr>附表四填写要求</vt:lpstr>
      <vt:lpstr>附表五分表一</vt:lpstr>
      <vt:lpstr>分表一填写要求</vt:lpstr>
      <vt:lpstr>附表五分表二</vt:lpstr>
      <vt:lpstr>分表二填写要求</vt:lpstr>
      <vt:lpstr>附表五分表三</vt:lpstr>
      <vt:lpstr>分表三填写要求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春晓</cp:lastModifiedBy>
  <dcterms:created xsi:type="dcterms:W3CDTF">2020-05-26T01:49:00Z</dcterms:created>
  <cp:lastPrinted>2021-03-22T09:08:00Z</cp:lastPrinted>
  <dcterms:modified xsi:type="dcterms:W3CDTF">2021-07-27T05:37:12Z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05D150BC424044DEB3A42462974AF56B</vt:lpwstr>
  </property>
</Properties>
</file>